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defaultThemeVersion="166925"/>
  <mc:AlternateContent xmlns:mc="http://schemas.openxmlformats.org/markup-compatibility/2006">
    <mc:Choice Requires="x15">
      <x15ac:absPath xmlns:x15ac="http://schemas.microsoft.com/office/spreadsheetml/2010/11/ac" url="https://d.docs.live.net/a915fd6e82ce348d/Escritorio/CRISTHIAN ROJAS/Trabajo de Grado/Anexos/"/>
    </mc:Choice>
  </mc:AlternateContent>
  <xr:revisionPtr revIDLastSave="0" documentId="8_{59D79EEA-898E-46E5-8F67-D38C9AAD29CD}" xr6:coauthVersionLast="47" xr6:coauthVersionMax="47" xr10:uidLastSave="{00000000-0000-0000-0000-000000000000}"/>
  <bookViews>
    <workbookView xWindow="-108" yWindow="-108" windowWidth="23256" windowHeight="12576" firstSheet="1" activeTab="4" xr2:uid="{692EC4F3-7973-4FB5-9B6E-84450F899046}"/>
  </bookViews>
  <sheets>
    <sheet name="Calculo muestra" sheetId="1" r:id="rId1"/>
    <sheet name="Hoja1" sheetId="3" r:id="rId2"/>
    <sheet name="Dia 1" sheetId="4" r:id="rId3"/>
    <sheet name="Día 2" sheetId="5" r:id="rId4"/>
    <sheet name="Día 3" sheetId="6" r:id="rId5"/>
    <sheet name="Día 4" sheetId="7" r:id="rId6"/>
    <sheet name="Día 5" sheetId="8" r:id="rId7"/>
    <sheet name="Día 6" sheetId="9" r:id="rId8"/>
    <sheet name="Día 7" sheetId="10" r:id="rId9"/>
    <sheet name="RESULTADOS" sheetId="11" r:id="rId10"/>
    <sheet name="DATOS" sheetId="2"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9" i="1" l="1"/>
  <c r="L20" i="1"/>
  <c r="L21" i="1"/>
  <c r="L22" i="1"/>
  <c r="L23" i="1"/>
  <c r="L24" i="1"/>
  <c r="L25" i="1"/>
  <c r="L26" i="1"/>
  <c r="L27" i="1"/>
  <c r="L28" i="1"/>
  <c r="L29" i="1"/>
  <c r="L30" i="1"/>
  <c r="L31" i="1"/>
  <c r="L32" i="1"/>
  <c r="L33" i="1"/>
  <c r="L34" i="1"/>
  <c r="L35" i="1"/>
  <c r="L18" i="1"/>
  <c r="K18" i="1"/>
  <c r="K19" i="1"/>
  <c r="K20" i="1"/>
  <c r="K21" i="1"/>
  <c r="K22" i="1"/>
  <c r="K23" i="1"/>
  <c r="K24" i="1"/>
  <c r="K25" i="1"/>
  <c r="K26" i="1"/>
  <c r="K27" i="1"/>
  <c r="K28" i="1"/>
  <c r="K29" i="1"/>
  <c r="K30" i="1"/>
  <c r="K31" i="1"/>
  <c r="K32" i="1"/>
  <c r="K33" i="1"/>
  <c r="K34" i="1"/>
  <c r="K35" i="1"/>
  <c r="F134" i="2"/>
  <c r="G134" i="2"/>
  <c r="H134" i="2"/>
  <c r="I134" i="2"/>
  <c r="J134" i="2"/>
  <c r="E134" i="2"/>
  <c r="B135" i="2"/>
  <c r="F133" i="2"/>
  <c r="G133" i="2"/>
  <c r="H133" i="2"/>
  <c r="I133" i="2"/>
  <c r="J133" i="2"/>
  <c r="E133" i="2"/>
  <c r="J38" i="11"/>
  <c r="J39" i="11"/>
  <c r="J40" i="11"/>
  <c r="J41" i="11"/>
  <c r="J42" i="11"/>
  <c r="J43" i="11"/>
  <c r="J44" i="11"/>
  <c r="J45" i="11"/>
  <c r="J46" i="11"/>
  <c r="G21" i="11" s="1"/>
  <c r="J47" i="11"/>
  <c r="J48" i="11"/>
  <c r="G23" i="11" s="1"/>
  <c r="J37" i="11"/>
  <c r="D7" i="11"/>
  <c r="D6" i="11"/>
  <c r="H18" i="10"/>
  <c r="H17" i="10"/>
  <c r="H16" i="10"/>
  <c r="H15" i="10"/>
  <c r="H14" i="10"/>
  <c r="H13" i="10"/>
  <c r="H12" i="10"/>
  <c r="H11" i="10"/>
  <c r="H10" i="10"/>
  <c r="H9" i="10"/>
  <c r="H8" i="10"/>
  <c r="H7" i="10"/>
  <c r="V30" i="10"/>
  <c r="W30" i="10" s="1"/>
  <c r="V29" i="10"/>
  <c r="W29" i="10" s="1"/>
  <c r="V28" i="10"/>
  <c r="W28" i="10" s="1"/>
  <c r="H18" i="9"/>
  <c r="H17" i="9"/>
  <c r="H16" i="9"/>
  <c r="H15" i="9"/>
  <c r="H14" i="9"/>
  <c r="H13" i="9"/>
  <c r="H12" i="9"/>
  <c r="H11" i="9"/>
  <c r="H10" i="9"/>
  <c r="H9" i="9"/>
  <c r="H8" i="9"/>
  <c r="H7" i="9"/>
  <c r="V30" i="9"/>
  <c r="V29" i="9"/>
  <c r="W29" i="9" s="1"/>
  <c r="V28" i="9"/>
  <c r="H18" i="8"/>
  <c r="H17" i="8"/>
  <c r="H16" i="8"/>
  <c r="H15" i="8"/>
  <c r="H14" i="8"/>
  <c r="H13" i="8"/>
  <c r="H12" i="8"/>
  <c r="H11" i="8"/>
  <c r="H10" i="8"/>
  <c r="H9" i="8"/>
  <c r="H8" i="8"/>
  <c r="H7" i="8"/>
  <c r="V30" i="8"/>
  <c r="W30" i="8" s="1"/>
  <c r="V29" i="8"/>
  <c r="W29" i="8" s="1"/>
  <c r="V28" i="8"/>
  <c r="W28" i="8" s="1"/>
  <c r="H18" i="7"/>
  <c r="H17" i="7"/>
  <c r="H16" i="7"/>
  <c r="H15" i="7"/>
  <c r="H14" i="7"/>
  <c r="H13" i="7"/>
  <c r="H12" i="7"/>
  <c r="H11" i="7"/>
  <c r="H10" i="7"/>
  <c r="H9" i="7"/>
  <c r="H8" i="7"/>
  <c r="H7" i="7"/>
  <c r="V30" i="5"/>
  <c r="W30" i="5" s="1"/>
  <c r="V29" i="5"/>
  <c r="W29" i="5" s="1"/>
  <c r="V28" i="5"/>
  <c r="W28" i="5" s="1"/>
  <c r="V30" i="6"/>
  <c r="W30" i="6" s="1"/>
  <c r="V29" i="6"/>
  <c r="W29" i="6" s="1"/>
  <c r="V28" i="6"/>
  <c r="W28" i="6" s="1"/>
  <c r="H18" i="6"/>
  <c r="H17" i="6"/>
  <c r="H16" i="6"/>
  <c r="H15" i="6"/>
  <c r="H14" i="6"/>
  <c r="H13" i="6"/>
  <c r="H12" i="6"/>
  <c r="H11" i="6"/>
  <c r="H10" i="6"/>
  <c r="H9" i="6"/>
  <c r="H8" i="6"/>
  <c r="H7" i="6"/>
  <c r="H18" i="5"/>
  <c r="H17" i="5"/>
  <c r="H16" i="5"/>
  <c r="H15" i="5"/>
  <c r="H14" i="5"/>
  <c r="H13" i="5"/>
  <c r="H12" i="5"/>
  <c r="H11" i="5"/>
  <c r="H10" i="5"/>
  <c r="H9" i="5"/>
  <c r="H8" i="5"/>
  <c r="H7" i="5"/>
  <c r="H8" i="4"/>
  <c r="H9" i="4"/>
  <c r="H10" i="4"/>
  <c r="H11" i="4"/>
  <c r="H12" i="4"/>
  <c r="H13" i="4"/>
  <c r="H14" i="4"/>
  <c r="H15" i="4"/>
  <c r="H16" i="4"/>
  <c r="H17" i="4"/>
  <c r="H18" i="4"/>
  <c r="H7" i="4"/>
  <c r="G20" i="11" l="1"/>
  <c r="G18" i="11"/>
  <c r="G19" i="11"/>
  <c r="D8" i="11"/>
  <c r="E6" i="11" s="1"/>
  <c r="J49" i="11"/>
  <c r="K48" i="11" s="1"/>
  <c r="L48" i="11" s="1"/>
  <c r="G22" i="11"/>
  <c r="V30" i="4"/>
  <c r="W30" i="4" s="1"/>
  <c r="V29" i="4"/>
  <c r="W29" i="4" s="1"/>
  <c r="V28" i="4"/>
  <c r="W28" i="4" s="1"/>
  <c r="W30" i="9"/>
  <c r="W28" i="9"/>
  <c r="V30" i="7"/>
  <c r="W30" i="7" s="1"/>
  <c r="V29" i="7"/>
  <c r="W29" i="7" s="1"/>
  <c r="V28" i="7"/>
  <c r="E7" i="11" l="1"/>
  <c r="E8" i="11" s="1"/>
  <c r="K42" i="11"/>
  <c r="K43" i="11"/>
  <c r="K44" i="11"/>
  <c r="K45" i="11"/>
  <c r="K38" i="11"/>
  <c r="K46" i="11"/>
  <c r="L46" i="11" s="1"/>
  <c r="G24" i="11"/>
  <c r="K39" i="11"/>
  <c r="K40" i="11"/>
  <c r="K37" i="11"/>
  <c r="K41" i="11"/>
  <c r="K47" i="11"/>
  <c r="L47" i="11" s="1"/>
  <c r="V31" i="9"/>
  <c r="V31" i="8"/>
  <c r="V31" i="7"/>
  <c r="W31" i="9"/>
  <c r="W31" i="8"/>
  <c r="W28" i="7"/>
  <c r="W31" i="7" s="1"/>
  <c r="V31" i="6"/>
  <c r="W31" i="6"/>
  <c r="V31" i="5"/>
  <c r="W31" i="5"/>
  <c r="V31" i="4"/>
  <c r="W31" i="4"/>
  <c r="K49" i="11" l="1"/>
  <c r="L37" i="11"/>
  <c r="H24" i="11"/>
  <c r="H20" i="11"/>
  <c r="H23" i="11"/>
  <c r="H21" i="11"/>
  <c r="H19" i="11"/>
  <c r="H22" i="11"/>
  <c r="H18" i="11"/>
  <c r="L39" i="11"/>
  <c r="L42" i="11"/>
  <c r="L49" i="11" l="1"/>
  <c r="B27" i="1" l="1"/>
  <c r="B26" i="1"/>
  <c r="B25" i="1"/>
  <c r="B24" i="1"/>
  <c r="C25" i="1" s="1"/>
  <c r="D29" i="1" l="1"/>
  <c r="D30" i="1" s="1"/>
  <c r="V31" i="10" l="1"/>
  <c r="W31" i="10"/>
</calcChain>
</file>

<file path=xl/sharedStrings.xml><?xml version="1.0" encoding="utf-8"?>
<sst xmlns="http://schemas.openxmlformats.org/spreadsheetml/2006/main" count="1326" uniqueCount="109">
  <si>
    <t>p=</t>
  </si>
  <si>
    <t>h=</t>
  </si>
  <si>
    <t>z=</t>
  </si>
  <si>
    <t xml:space="preserve">Activo </t>
  </si>
  <si>
    <t>Inactivo</t>
  </si>
  <si>
    <t>Operación 1</t>
  </si>
  <si>
    <t>Operación 2</t>
  </si>
  <si>
    <t>Operación 3</t>
  </si>
  <si>
    <t>HORA</t>
  </si>
  <si>
    <t>Observacion</t>
  </si>
  <si>
    <t>Día 1</t>
  </si>
  <si>
    <t>Día 2</t>
  </si>
  <si>
    <t>Día 3</t>
  </si>
  <si>
    <t>Día 4</t>
  </si>
  <si>
    <t>Día 5</t>
  </si>
  <si>
    <t>Código</t>
  </si>
  <si>
    <t>Descripción</t>
  </si>
  <si>
    <t>P1</t>
  </si>
  <si>
    <t>P2</t>
  </si>
  <si>
    <t>CARGO</t>
  </si>
  <si>
    <t>CORTADOR</t>
  </si>
  <si>
    <t>DOBLADOR</t>
  </si>
  <si>
    <t>CARGADOR</t>
  </si>
  <si>
    <t>Tipo</t>
  </si>
  <si>
    <t>Cód.</t>
  </si>
  <si>
    <t>NP1</t>
  </si>
  <si>
    <t>Necesidad fisiológica</t>
  </si>
  <si>
    <t>1-1</t>
  </si>
  <si>
    <t>Ir al baño</t>
  </si>
  <si>
    <t>Aseo personal</t>
  </si>
  <si>
    <t>1-2</t>
  </si>
  <si>
    <t>2-1</t>
  </si>
  <si>
    <t>NP2</t>
  </si>
  <si>
    <t>Tiempo ocioso</t>
  </si>
  <si>
    <t>Coversando y/o sin actividad</t>
  </si>
  <si>
    <t>Atendiendo instrucciones</t>
  </si>
  <si>
    <t>Recogiendo residuos del área</t>
  </si>
  <si>
    <t>NP3</t>
  </si>
  <si>
    <t>Espera</t>
  </si>
  <si>
    <t>2-2</t>
  </si>
  <si>
    <t>2-3</t>
  </si>
  <si>
    <t>Falta de materiales</t>
  </si>
  <si>
    <t>Arreglo de maquina</t>
  </si>
  <si>
    <t>Busqueda de herramientas</t>
  </si>
  <si>
    <t>Demora de la operación anterior</t>
  </si>
  <si>
    <t>Descanso</t>
  </si>
  <si>
    <t>NP4</t>
  </si>
  <si>
    <t>Agotamiento</t>
  </si>
  <si>
    <t>NP5</t>
  </si>
  <si>
    <t>Transporte</t>
  </si>
  <si>
    <t>Traslado de producto en proceso entre areas</t>
  </si>
  <si>
    <t>NP6</t>
  </si>
  <si>
    <t>Otros</t>
  </si>
  <si>
    <t>Actividades fuera del cargo</t>
  </si>
  <si>
    <t>3-1</t>
  </si>
  <si>
    <t>3-2</t>
  </si>
  <si>
    <t>3-3</t>
  </si>
  <si>
    <t>3-4</t>
  </si>
  <si>
    <t>4-1</t>
  </si>
  <si>
    <t>5-1</t>
  </si>
  <si>
    <t>6-1</t>
  </si>
  <si>
    <t>Recorrido</t>
  </si>
  <si>
    <t>Hora asignada</t>
  </si>
  <si>
    <t>Número asignado</t>
  </si>
  <si>
    <t>Cargo</t>
  </si>
  <si>
    <t>R1</t>
  </si>
  <si>
    <t>R2</t>
  </si>
  <si>
    <t>R3</t>
  </si>
  <si>
    <t>R4</t>
  </si>
  <si>
    <t>R5</t>
  </si>
  <si>
    <t>R6</t>
  </si>
  <si>
    <t>R7</t>
  </si>
  <si>
    <t>R8</t>
  </si>
  <si>
    <t>R9</t>
  </si>
  <si>
    <t>R10</t>
  </si>
  <si>
    <t>Total Productivas</t>
  </si>
  <si>
    <t>Total No productivas</t>
  </si>
  <si>
    <t>P3</t>
  </si>
  <si>
    <t>R11</t>
  </si>
  <si>
    <t>R12</t>
  </si>
  <si>
    <t>R13</t>
  </si>
  <si>
    <t>R14</t>
  </si>
  <si>
    <t>R15</t>
  </si>
  <si>
    <t>R16</t>
  </si>
  <si>
    <t>R17</t>
  </si>
  <si>
    <t>R18</t>
  </si>
  <si>
    <t>CODIGO</t>
  </si>
  <si>
    <t># DE OBSERVACIONES</t>
  </si>
  <si>
    <t>Número de observaciones</t>
  </si>
  <si>
    <t>Actividad</t>
  </si>
  <si>
    <t>Productiva</t>
  </si>
  <si>
    <t>No productiva</t>
  </si>
  <si>
    <t>Total</t>
  </si>
  <si>
    <t>Relación</t>
  </si>
  <si>
    <t>TOTAL</t>
  </si>
  <si>
    <t>Observaciones</t>
  </si>
  <si>
    <t>Relación por tipo</t>
  </si>
  <si>
    <t>N. de obsrvaciones por día</t>
  </si>
  <si>
    <t>Aleatorio de tiempos</t>
  </si>
  <si>
    <t>Día 6</t>
  </si>
  <si>
    <t>Día 7</t>
  </si>
  <si>
    <t>Mañana</t>
  </si>
  <si>
    <t>Tarde</t>
  </si>
  <si>
    <t>Turno de la mañana</t>
  </si>
  <si>
    <t>Turno de la tarde</t>
  </si>
  <si>
    <t>Operar montacarga, búsqueda y selección de materia prima.</t>
  </si>
  <si>
    <t>Corte, programación de máquina, selección de piezas cortadas.</t>
  </si>
  <si>
    <t>Programación de máquina, doblar, ubicar producto terminado.</t>
  </si>
  <si>
    <t xml:space="preserve">Se usa la tecnica de muestreo de trabajo con el fin de obtener informacion acerca de despilfarros de tiempo y con esto determinar los motivos por los que son causados. Para realizar esta metodologia se tuvo en un cuenta un nivel de confianza del 96% y un margen de error de 5%, los cuales fueron usados para hallar el numero de observaciones necesarias. Asimismo, para determinar las horas en las que se iban a realizar las observaciones se uso la funcion aleatorio de excel.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</si>
</sst>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12" x14ac:knownFonts="1">
    <font>
      <sz val="11"/>
      <color theme="1"/>
      <name val="Calibri"/>
      <family val="2"/>
      <scheme val="minor"/>
    </font>
    <font>
      <sz val="11"/>
      <color theme="1"/>
      <name val="Calibri"/>
      <family val="2"/>
      <scheme val="minor"/>
    </font>
    <font>
      <b/>
      <sz val="11"/>
      <color theme="1"/>
      <name val="Calibri"/>
      <family val="2"/>
      <scheme val="minor"/>
    </font>
    <font>
      <sz val="8"/>
      <name val="Calibri"/>
      <family val="2"/>
      <scheme val="minor"/>
    </font>
    <font>
      <b/>
      <sz val="12"/>
      <name val="Times New Roman"/>
      <family val="1"/>
    </font>
    <font>
      <sz val="12"/>
      <color theme="1"/>
      <name val="Times New Roman"/>
      <family val="1"/>
    </font>
    <font>
      <sz val="12"/>
      <name val="Times New Roman"/>
      <family val="1"/>
    </font>
    <font>
      <b/>
      <sz val="12"/>
      <color theme="1"/>
      <name val="Times New Roman"/>
      <family val="1"/>
    </font>
    <font>
      <sz val="11"/>
      <color theme="1"/>
      <name val="Times New Roman"/>
      <family val="1"/>
    </font>
    <font>
      <sz val="11"/>
      <name val="Times New Roman"/>
      <family val="1"/>
    </font>
    <font>
      <sz val="10"/>
      <color theme="1"/>
      <name val="Times New Roman"/>
      <family val="1"/>
    </font>
    <font>
      <sz val="10"/>
      <name val="Times New Roman"/>
      <family val="1"/>
    </font>
  </fonts>
  <fills count="9">
    <fill>
      <patternFill patternType="none"/>
    </fill>
    <fill>
      <patternFill patternType="gray125"/>
    </fill>
    <fill>
      <patternFill patternType="solid">
        <fgColor theme="4" tint="0.59999389629810485"/>
        <bgColor indexed="64"/>
      </patternFill>
    </fill>
    <fill>
      <patternFill patternType="solid">
        <fgColor theme="5" tint="0.59999389629810485"/>
        <bgColor indexed="64"/>
      </patternFill>
    </fill>
    <fill>
      <patternFill patternType="solid">
        <fgColor theme="7" tint="0.39997558519241921"/>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0" tint="-0.14999847407452621"/>
        <bgColor indexed="64"/>
      </patternFill>
    </fill>
    <fill>
      <patternFill patternType="solid">
        <fgColor rgb="FFFFC000"/>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style="medium">
        <color indexed="64"/>
      </left>
      <right style="thin">
        <color indexed="64"/>
      </right>
      <top/>
      <bottom style="thin">
        <color indexed="64"/>
      </bottom>
      <diagonal/>
    </border>
    <border>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right style="medium">
        <color indexed="64"/>
      </right>
      <top style="medium">
        <color indexed="64"/>
      </top>
      <bottom style="medium">
        <color indexed="64"/>
      </bottom>
      <diagonal/>
    </border>
  </borders>
  <cellStyleXfs count="2">
    <xf numFmtId="0" fontId="0" fillId="0" borderId="0"/>
    <xf numFmtId="9" fontId="1" fillId="0" borderId="0" applyFont="0" applyFill="0" applyBorder="0" applyAlignment="0" applyProtection="0"/>
  </cellStyleXfs>
  <cellXfs count="159">
    <xf numFmtId="0" fontId="0" fillId="0" borderId="0" xfId="0"/>
    <xf numFmtId="0" fontId="0" fillId="0" borderId="0" xfId="0" applyAlignment="1"/>
    <xf numFmtId="164" fontId="0" fillId="0" borderId="0" xfId="0" applyNumberFormat="1"/>
    <xf numFmtId="0" fontId="0" fillId="0" borderId="1" xfId="0" applyBorder="1" applyAlignment="1">
      <alignment horizontal="center"/>
    </xf>
    <xf numFmtId="0" fontId="2" fillId="0" borderId="1" xfId="0" applyFont="1" applyBorder="1" applyAlignment="1">
      <alignment horizontal="center"/>
    </xf>
    <xf numFmtId="20" fontId="2" fillId="2" borderId="1" xfId="0" applyNumberFormat="1" applyFont="1" applyFill="1" applyBorder="1" applyAlignment="1">
      <alignment horizontal="center"/>
    </xf>
    <xf numFmtId="20" fontId="2" fillId="3" borderId="1" xfId="0" applyNumberFormat="1" applyFont="1" applyFill="1" applyBorder="1" applyAlignment="1">
      <alignment horizontal="center"/>
    </xf>
    <xf numFmtId="0" fontId="2" fillId="4" borderId="2" xfId="0" applyFont="1" applyFill="1" applyBorder="1"/>
    <xf numFmtId="0" fontId="2" fillId="4" borderId="2" xfId="0" applyFont="1" applyFill="1"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2" fillId="0" borderId="5" xfId="0" applyFont="1" applyBorder="1" applyAlignment="1">
      <alignment horizontal="center"/>
    </xf>
    <xf numFmtId="0" fontId="0" fillId="0" borderId="6" xfId="0" applyBorder="1" applyAlignment="1">
      <alignment horizontal="center"/>
    </xf>
    <xf numFmtId="0" fontId="2" fillId="0" borderId="7" xfId="0" applyFont="1" applyBorder="1" applyAlignment="1">
      <alignment horizontal="center"/>
    </xf>
    <xf numFmtId="0" fontId="0" fillId="0" borderId="8" xfId="0" applyBorder="1" applyAlignment="1">
      <alignment horizontal="center"/>
    </xf>
    <xf numFmtId="0" fontId="0" fillId="0" borderId="9" xfId="0" applyBorder="1" applyAlignment="1">
      <alignment horizontal="center"/>
    </xf>
    <xf numFmtId="0" fontId="2" fillId="0" borderId="10" xfId="0" applyFont="1" applyBorder="1" applyAlignment="1">
      <alignment horizontal="center"/>
    </xf>
    <xf numFmtId="0" fontId="2" fillId="0" borderId="3" xfId="0" applyFont="1" applyBorder="1" applyAlignment="1">
      <alignment horizontal="center"/>
    </xf>
    <xf numFmtId="0" fontId="2" fillId="0" borderId="6" xfId="0" applyFont="1" applyBorder="1" applyAlignment="1">
      <alignment horizontal="center"/>
    </xf>
    <xf numFmtId="0" fontId="2" fillId="0" borderId="8" xfId="0" applyFont="1" applyBorder="1" applyAlignment="1">
      <alignment horizontal="center"/>
    </xf>
    <xf numFmtId="164" fontId="0" fillId="0" borderId="11" xfId="0" applyNumberFormat="1" applyBorder="1"/>
    <xf numFmtId="164" fontId="0" fillId="0" borderId="12" xfId="0" applyNumberFormat="1" applyBorder="1"/>
    <xf numFmtId="164" fontId="0" fillId="0" borderId="13" xfId="0" applyNumberFormat="1" applyBorder="1"/>
    <xf numFmtId="0" fontId="0" fillId="0" borderId="1" xfId="0" applyBorder="1"/>
    <xf numFmtId="0" fontId="0" fillId="4" borderId="1" xfId="0" applyFill="1" applyBorder="1" applyAlignment="1">
      <alignment horizontal="center"/>
    </xf>
    <xf numFmtId="0" fontId="0" fillId="0" borderId="0" xfId="0" applyAlignment="1">
      <alignment horizontal="center"/>
    </xf>
    <xf numFmtId="0" fontId="2" fillId="0" borderId="0" xfId="0" applyFont="1" applyBorder="1" applyAlignment="1">
      <alignment horizontal="center"/>
    </xf>
    <xf numFmtId="49" fontId="0" fillId="0" borderId="0" xfId="0" applyNumberFormat="1"/>
    <xf numFmtId="0" fontId="0" fillId="0" borderId="1" xfId="0" applyBorder="1" applyAlignment="1">
      <alignment horizontal="center"/>
    </xf>
    <xf numFmtId="0" fontId="0" fillId="0" borderId="1" xfId="0" applyBorder="1" applyAlignment="1">
      <alignment horizontal="center" vertical="center"/>
    </xf>
    <xf numFmtId="49" fontId="0" fillId="0" borderId="1" xfId="0" applyNumberFormat="1" applyBorder="1" applyAlignment="1">
      <alignment horizontal="center"/>
    </xf>
    <xf numFmtId="0" fontId="2" fillId="0" borderId="1" xfId="0" applyFont="1" applyBorder="1" applyAlignment="1">
      <alignment horizontal="center" vertical="center"/>
    </xf>
    <xf numFmtId="0" fontId="2" fillId="0" borderId="1" xfId="0" applyFont="1" applyBorder="1" applyAlignment="1">
      <alignment horizontal="center"/>
    </xf>
    <xf numFmtId="0" fontId="2" fillId="0" borderId="1" xfId="0" applyFont="1" applyBorder="1"/>
    <xf numFmtId="164" fontId="0" fillId="0" borderId="1" xfId="0" applyNumberFormat="1" applyBorder="1"/>
    <xf numFmtId="0" fontId="4" fillId="0" borderId="14" xfId="0" applyFont="1" applyBorder="1" applyAlignment="1">
      <alignment horizontal="center" vertical="center" wrapText="1"/>
    </xf>
    <xf numFmtId="0" fontId="5" fillId="0" borderId="0" xfId="0" applyFont="1" applyFill="1" applyAlignment="1">
      <alignment horizontal="center" vertical="center" wrapText="1"/>
    </xf>
    <xf numFmtId="0" fontId="5" fillId="0" borderId="0" xfId="0" applyFont="1" applyFill="1" applyAlignment="1">
      <alignment horizontal="center"/>
    </xf>
    <xf numFmtId="0" fontId="6" fillId="0" borderId="0" xfId="0" applyFont="1" applyFill="1" applyAlignment="1">
      <alignment horizontal="center" vertical="center" wrapText="1"/>
    </xf>
    <xf numFmtId="0" fontId="5" fillId="0" borderId="0" xfId="0" applyFont="1" applyFill="1"/>
    <xf numFmtId="0" fontId="7" fillId="0" borderId="0" xfId="0" applyFont="1" applyFill="1"/>
    <xf numFmtId="0" fontId="7" fillId="0" borderId="15" xfId="0" applyFont="1" applyFill="1" applyBorder="1" applyAlignment="1">
      <alignment horizontal="center"/>
    </xf>
    <xf numFmtId="0" fontId="2" fillId="0" borderId="0" xfId="0" applyFont="1" applyFill="1" applyBorder="1" applyAlignment="1">
      <alignment horizontal="center"/>
    </xf>
    <xf numFmtId="0" fontId="0" fillId="0" borderId="0" xfId="0" applyBorder="1"/>
    <xf numFmtId="49" fontId="5" fillId="0" borderId="0" xfId="0" applyNumberFormat="1" applyFont="1" applyFill="1" applyAlignment="1">
      <alignment horizontal="center"/>
    </xf>
    <xf numFmtId="0" fontId="0" fillId="0" borderId="0" xfId="0" applyAlignment="1">
      <alignment vertical="center"/>
    </xf>
    <xf numFmtId="0" fontId="2" fillId="0" borderId="1" xfId="0" applyFont="1" applyBorder="1" applyAlignment="1">
      <alignment vertical="center"/>
    </xf>
    <xf numFmtId="0" fontId="2" fillId="0" borderId="1" xfId="0" applyFont="1" applyBorder="1" applyAlignment="1">
      <alignment horizontal="center" vertical="center" wrapText="1"/>
    </xf>
    <xf numFmtId="0" fontId="8" fillId="0" borderId="0" xfId="0" applyFont="1" applyFill="1" applyAlignment="1">
      <alignment horizontal="center" vertical="center" wrapText="1"/>
    </xf>
    <xf numFmtId="0" fontId="9" fillId="0" borderId="0" xfId="0" applyFont="1" applyFill="1" applyAlignment="1">
      <alignment horizontal="center" vertical="center" wrapText="1"/>
    </xf>
    <xf numFmtId="0" fontId="8" fillId="0" borderId="0" xfId="0" applyFont="1" applyFill="1"/>
    <xf numFmtId="0" fontId="10" fillId="0" borderId="0" xfId="0" applyFont="1" applyFill="1" applyAlignment="1">
      <alignment horizontal="center" vertical="center" wrapText="1"/>
    </xf>
    <xf numFmtId="0" fontId="11" fillId="0" borderId="0" xfId="0" applyFont="1" applyFill="1" applyAlignment="1">
      <alignment horizontal="center" vertical="center" wrapText="1"/>
    </xf>
    <xf numFmtId="0" fontId="10" fillId="0" borderId="0" xfId="0" applyFont="1" applyFill="1"/>
    <xf numFmtId="9" fontId="0" fillId="0" borderId="0" xfId="1" applyFont="1" applyAlignment="1">
      <alignment horizontal="center"/>
    </xf>
    <xf numFmtId="9" fontId="0" fillId="0" borderId="0" xfId="0" applyNumberFormat="1" applyAlignment="1">
      <alignment horizontal="center"/>
    </xf>
    <xf numFmtId="9" fontId="0" fillId="0" borderId="1" xfId="1" applyFont="1" applyBorder="1" applyAlignment="1">
      <alignment horizontal="center"/>
    </xf>
    <xf numFmtId="9" fontId="0" fillId="0" borderId="1" xfId="0" applyNumberFormat="1" applyBorder="1" applyAlignment="1">
      <alignment horizontal="center" vertical="center"/>
    </xf>
    <xf numFmtId="0" fontId="0" fillId="0" borderId="1" xfId="0" applyBorder="1" applyAlignment="1">
      <alignment vertical="center"/>
    </xf>
    <xf numFmtId="49" fontId="0" fillId="0" borderId="4" xfId="0" applyNumberFormat="1" applyBorder="1" applyAlignment="1">
      <alignment horizontal="center"/>
    </xf>
    <xf numFmtId="0" fontId="0" fillId="0" borderId="4" xfId="0" applyBorder="1" applyAlignment="1">
      <alignment horizontal="center"/>
    </xf>
    <xf numFmtId="9" fontId="0" fillId="0" borderId="4" xfId="1" applyFont="1" applyBorder="1" applyAlignment="1">
      <alignment horizontal="center"/>
    </xf>
    <xf numFmtId="49" fontId="0" fillId="0" borderId="9" xfId="0" applyNumberFormat="1" applyBorder="1" applyAlignment="1">
      <alignment horizontal="center"/>
    </xf>
    <xf numFmtId="0" fontId="0" fillId="0" borderId="9" xfId="0" applyBorder="1" applyAlignment="1">
      <alignment horizontal="center"/>
    </xf>
    <xf numFmtId="9" fontId="0" fillId="0" borderId="9" xfId="1" applyFont="1" applyBorder="1" applyAlignment="1">
      <alignment horizontal="center"/>
    </xf>
    <xf numFmtId="0" fontId="0" fillId="0" borderId="16" xfId="0" applyBorder="1" applyAlignment="1">
      <alignment horizontal="center" vertical="center"/>
    </xf>
    <xf numFmtId="0" fontId="0" fillId="0" borderId="17" xfId="0" applyBorder="1" applyAlignment="1">
      <alignment horizontal="center" vertical="center"/>
    </xf>
    <xf numFmtId="49" fontId="0" fillId="0" borderId="17" xfId="0" applyNumberFormat="1" applyBorder="1" applyAlignment="1">
      <alignment horizontal="center"/>
    </xf>
    <xf numFmtId="0" fontId="0" fillId="0" borderId="17" xfId="0" applyBorder="1" applyAlignment="1">
      <alignment horizontal="center"/>
    </xf>
    <xf numFmtId="9" fontId="0" fillId="0" borderId="17" xfId="1" applyFont="1" applyBorder="1" applyAlignment="1">
      <alignment horizontal="center"/>
    </xf>
    <xf numFmtId="9" fontId="0" fillId="0" borderId="18" xfId="0" applyNumberFormat="1" applyBorder="1" applyAlignment="1">
      <alignment horizontal="center" vertical="center"/>
    </xf>
    <xf numFmtId="0" fontId="2" fillId="0" borderId="16" xfId="0" applyFont="1" applyBorder="1" applyAlignment="1">
      <alignment horizontal="center" vertical="center"/>
    </xf>
    <xf numFmtId="0" fontId="2" fillId="0" borderId="17" xfId="0" applyFont="1" applyBorder="1" applyAlignment="1">
      <alignment horizontal="center" vertical="center"/>
    </xf>
    <xf numFmtId="0" fontId="2" fillId="0" borderId="17" xfId="0" applyFont="1" applyBorder="1" applyAlignment="1">
      <alignment horizontal="center" vertical="center" wrapText="1"/>
    </xf>
    <xf numFmtId="0" fontId="2" fillId="0" borderId="18" xfId="0" applyFont="1" applyFill="1" applyBorder="1" applyAlignment="1">
      <alignment horizontal="center" vertical="center" wrapText="1"/>
    </xf>
    <xf numFmtId="9" fontId="0" fillId="0" borderId="7" xfId="1" applyFont="1" applyBorder="1" applyAlignment="1">
      <alignment horizontal="center"/>
    </xf>
    <xf numFmtId="9" fontId="0" fillId="0" borderId="10" xfId="1" applyFont="1" applyBorder="1" applyAlignment="1">
      <alignment horizontal="center"/>
    </xf>
    <xf numFmtId="0" fontId="2" fillId="0" borderId="16" xfId="0" applyFont="1" applyBorder="1" applyAlignment="1">
      <alignment horizontal="center"/>
    </xf>
    <xf numFmtId="0" fontId="2" fillId="0" borderId="17" xfId="0" applyFont="1" applyBorder="1" applyAlignment="1">
      <alignment horizontal="center"/>
    </xf>
    <xf numFmtId="0" fontId="2" fillId="0" borderId="18" xfId="0" applyFont="1" applyBorder="1" applyAlignment="1">
      <alignment horizontal="center"/>
    </xf>
    <xf numFmtId="0" fontId="0" fillId="5" borderId="1" xfId="0" applyFill="1" applyBorder="1" applyAlignment="1">
      <alignment vertical="center"/>
    </xf>
    <xf numFmtId="0" fontId="0" fillId="5" borderId="1" xfId="0" applyFill="1" applyBorder="1" applyAlignment="1">
      <alignment horizontal="center" vertical="center"/>
    </xf>
    <xf numFmtId="9" fontId="0" fillId="5" borderId="1" xfId="1" applyFont="1" applyFill="1" applyBorder="1" applyAlignment="1">
      <alignment horizontal="center" vertical="center"/>
    </xf>
    <xf numFmtId="0" fontId="0" fillId="6" borderId="1" xfId="0" applyFill="1" applyBorder="1" applyAlignment="1">
      <alignment vertical="center"/>
    </xf>
    <xf numFmtId="0" fontId="0" fillId="6" borderId="1" xfId="0" applyFill="1" applyBorder="1" applyAlignment="1">
      <alignment horizontal="center" vertical="center"/>
    </xf>
    <xf numFmtId="9" fontId="0" fillId="6" borderId="1" xfId="1" applyFont="1" applyFill="1" applyBorder="1" applyAlignment="1">
      <alignment horizontal="center" vertical="center"/>
    </xf>
    <xf numFmtId="0" fontId="0" fillId="7" borderId="3" xfId="0" applyFill="1" applyBorder="1" applyAlignment="1">
      <alignment horizontal="center"/>
    </xf>
    <xf numFmtId="0" fontId="0" fillId="7" borderId="4" xfId="0" applyFill="1" applyBorder="1" applyAlignment="1">
      <alignment horizontal="center"/>
    </xf>
    <xf numFmtId="9" fontId="0" fillId="7" borderId="5" xfId="1" applyFont="1" applyFill="1" applyBorder="1" applyAlignment="1">
      <alignment horizontal="center"/>
    </xf>
    <xf numFmtId="0" fontId="0" fillId="7" borderId="6" xfId="0" applyFill="1" applyBorder="1" applyAlignment="1">
      <alignment horizontal="center"/>
    </xf>
    <xf numFmtId="0" fontId="0" fillId="7" borderId="1" xfId="0" applyFill="1" applyBorder="1" applyAlignment="1">
      <alignment horizontal="center"/>
    </xf>
    <xf numFmtId="9" fontId="0" fillId="7" borderId="7" xfId="1" applyFont="1" applyFill="1" applyBorder="1" applyAlignment="1">
      <alignment horizontal="center"/>
    </xf>
    <xf numFmtId="0" fontId="0" fillId="0" borderId="28" xfId="0" applyBorder="1" applyAlignment="1">
      <alignment horizontal="center"/>
    </xf>
    <xf numFmtId="0" fontId="0" fillId="0" borderId="2" xfId="0" applyBorder="1" applyAlignment="1">
      <alignment horizontal="center"/>
    </xf>
    <xf numFmtId="164" fontId="0" fillId="0" borderId="29" xfId="0" applyNumberFormat="1" applyBorder="1"/>
    <xf numFmtId="0" fontId="2" fillId="0" borderId="28" xfId="0" applyFont="1" applyBorder="1" applyAlignment="1">
      <alignment horizontal="center"/>
    </xf>
    <xf numFmtId="0" fontId="2" fillId="0" borderId="30" xfId="0" applyFont="1" applyBorder="1" applyAlignment="1">
      <alignment horizontal="center"/>
    </xf>
    <xf numFmtId="0" fontId="2" fillId="0" borderId="4" xfId="0" applyFont="1" applyBorder="1" applyAlignment="1">
      <alignment horizontal="center"/>
    </xf>
    <xf numFmtId="0" fontId="2" fillId="0" borderId="24" xfId="0" applyFont="1" applyBorder="1" applyAlignment="1">
      <alignment horizontal="center"/>
    </xf>
    <xf numFmtId="0" fontId="2" fillId="0" borderId="22" xfId="0" applyFont="1" applyBorder="1" applyAlignment="1">
      <alignment horizontal="center"/>
    </xf>
    <xf numFmtId="0" fontId="2" fillId="0" borderId="32" xfId="0" applyFont="1" applyBorder="1" applyAlignment="1">
      <alignment horizontal="center"/>
    </xf>
    <xf numFmtId="0" fontId="2" fillId="0" borderId="33" xfId="0" applyFont="1" applyBorder="1" applyAlignment="1">
      <alignment horizontal="center"/>
    </xf>
    <xf numFmtId="9" fontId="2" fillId="0" borderId="8" xfId="1" applyFont="1" applyBorder="1" applyAlignment="1">
      <alignment horizontal="center"/>
    </xf>
    <xf numFmtId="164" fontId="0" fillId="0" borderId="1" xfId="0" applyNumberFormat="1" applyBorder="1" applyAlignment="1">
      <alignment horizontal="center"/>
    </xf>
    <xf numFmtId="164" fontId="0" fillId="0" borderId="8" xfId="0" applyNumberFormat="1" applyBorder="1"/>
    <xf numFmtId="164" fontId="0" fillId="0" borderId="10" xfId="0" applyNumberFormat="1" applyBorder="1"/>
    <xf numFmtId="0" fontId="0" fillId="0" borderId="33" xfId="0" applyBorder="1" applyAlignment="1">
      <alignment horizontal="center"/>
    </xf>
    <xf numFmtId="0" fontId="2" fillId="4" borderId="1" xfId="0" applyFont="1" applyFill="1" applyBorder="1" applyAlignment="1">
      <alignment horizontal="left"/>
    </xf>
    <xf numFmtId="0" fontId="0" fillId="0" borderId="0" xfId="0" applyAlignment="1">
      <alignment horizontal="center"/>
    </xf>
    <xf numFmtId="0" fontId="0" fillId="0" borderId="0" xfId="0" applyAlignment="1">
      <alignment horizontal="left" wrapText="1"/>
    </xf>
    <xf numFmtId="0" fontId="2" fillId="8" borderId="1" xfId="0" applyFont="1" applyFill="1" applyBorder="1" applyAlignment="1">
      <alignment horizontal="center"/>
    </xf>
    <xf numFmtId="0" fontId="2" fillId="0" borderId="3" xfId="0" applyFont="1" applyBorder="1" applyAlignment="1">
      <alignment horizontal="center"/>
    </xf>
    <xf numFmtId="0" fontId="2" fillId="0" borderId="5" xfId="0" applyFont="1" applyBorder="1" applyAlignment="1">
      <alignment horizontal="center"/>
    </xf>
    <xf numFmtId="0" fontId="0" fillId="0" borderId="1" xfId="0" applyBorder="1" applyAlignment="1">
      <alignment horizontal="center"/>
    </xf>
    <xf numFmtId="0" fontId="2" fillId="0" borderId="1" xfId="0" applyFont="1" applyBorder="1" applyAlignment="1">
      <alignment horizontal="center"/>
    </xf>
    <xf numFmtId="0" fontId="0" fillId="0" borderId="1" xfId="0" applyBorder="1" applyAlignment="1">
      <alignment horizontal="center" vertical="center"/>
    </xf>
    <xf numFmtId="0" fontId="0" fillId="0" borderId="1" xfId="0" applyBorder="1" applyAlignment="1">
      <alignment horizontal="center" vertical="center" wrapText="1"/>
    </xf>
    <xf numFmtId="0" fontId="2" fillId="0" borderId="25" xfId="0" applyFont="1" applyBorder="1" applyAlignment="1">
      <alignment horizontal="center"/>
    </xf>
    <xf numFmtId="0" fontId="2" fillId="0" borderId="26" xfId="0" applyFont="1" applyBorder="1" applyAlignment="1">
      <alignment horizontal="center"/>
    </xf>
    <xf numFmtId="0" fontId="2" fillId="0" borderId="37" xfId="0" applyFont="1" applyBorder="1" applyAlignment="1">
      <alignment horizontal="center"/>
    </xf>
    <xf numFmtId="0" fontId="0" fillId="0" borderId="31" xfId="0" applyBorder="1" applyAlignment="1">
      <alignment horizontal="center"/>
    </xf>
    <xf numFmtId="0" fontId="0" fillId="0" borderId="15" xfId="0" applyBorder="1" applyAlignment="1">
      <alignment horizontal="center"/>
    </xf>
    <xf numFmtId="0" fontId="0" fillId="0" borderId="36" xfId="0" applyBorder="1" applyAlignment="1">
      <alignment horizontal="center"/>
    </xf>
    <xf numFmtId="0" fontId="0" fillId="0" borderId="12" xfId="0" applyBorder="1" applyAlignment="1">
      <alignment horizontal="center"/>
    </xf>
    <xf numFmtId="0" fontId="0" fillId="0" borderId="14" xfId="0" applyBorder="1" applyAlignment="1">
      <alignment horizontal="center"/>
    </xf>
    <xf numFmtId="0" fontId="0" fillId="0" borderId="35" xfId="0" applyBorder="1" applyAlignment="1">
      <alignment horizontal="center"/>
    </xf>
    <xf numFmtId="0" fontId="0" fillId="0" borderId="13" xfId="0" applyBorder="1" applyAlignment="1">
      <alignment horizontal="center"/>
    </xf>
    <xf numFmtId="0" fontId="0" fillId="0" borderId="20" xfId="0" applyBorder="1" applyAlignment="1">
      <alignment horizontal="center"/>
    </xf>
    <xf numFmtId="0" fontId="0" fillId="0" borderId="34" xfId="0" applyBorder="1" applyAlignment="1">
      <alignment horizontal="center"/>
    </xf>
    <xf numFmtId="0" fontId="2" fillId="0" borderId="4" xfId="0" applyFont="1" applyBorder="1" applyAlignment="1">
      <alignment horizontal="center"/>
    </xf>
    <xf numFmtId="0" fontId="0" fillId="0" borderId="9" xfId="0" applyBorder="1" applyAlignment="1">
      <alignment horizontal="center"/>
    </xf>
    <xf numFmtId="0" fontId="0" fillId="0" borderId="10" xfId="0" applyBorder="1" applyAlignment="1">
      <alignment horizontal="center"/>
    </xf>
    <xf numFmtId="0" fontId="0" fillId="0" borderId="7" xfId="0" applyBorder="1" applyAlignment="1">
      <alignment horizontal="center"/>
    </xf>
    <xf numFmtId="0" fontId="2" fillId="0" borderId="27" xfId="0" applyFont="1" applyBorder="1" applyAlignment="1">
      <alignment horizontal="center"/>
    </xf>
    <xf numFmtId="0" fontId="0" fillId="0" borderId="21" xfId="0" applyBorder="1" applyAlignment="1">
      <alignment horizontal="center"/>
    </xf>
    <xf numFmtId="0" fontId="0" fillId="7" borderId="12" xfId="0" applyFill="1" applyBorder="1" applyAlignment="1">
      <alignment horizontal="center"/>
    </xf>
    <xf numFmtId="0" fontId="0" fillId="7" borderId="14" xfId="0" applyFill="1" applyBorder="1" applyAlignment="1">
      <alignment horizontal="center"/>
    </xf>
    <xf numFmtId="0" fontId="0" fillId="7" borderId="22" xfId="0" applyFill="1" applyBorder="1" applyAlignment="1">
      <alignment horizontal="center"/>
    </xf>
    <xf numFmtId="0" fontId="0" fillId="0" borderId="22" xfId="0" applyBorder="1" applyAlignment="1">
      <alignment horizontal="center"/>
    </xf>
    <xf numFmtId="0" fontId="0" fillId="7" borderId="11" xfId="0" applyFill="1" applyBorder="1" applyAlignment="1">
      <alignment horizontal="center"/>
    </xf>
    <xf numFmtId="0" fontId="0" fillId="7" borderId="23" xfId="0" applyFill="1" applyBorder="1" applyAlignment="1">
      <alignment horizontal="center"/>
    </xf>
    <xf numFmtId="0" fontId="0" fillId="7" borderId="24" xfId="0" applyFill="1" applyBorder="1" applyAlignment="1">
      <alignment horizontal="center"/>
    </xf>
    <xf numFmtId="0" fontId="0" fillId="0" borderId="19" xfId="0" applyBorder="1" applyAlignment="1">
      <alignment horizontal="center"/>
    </xf>
    <xf numFmtId="0" fontId="2" fillId="0" borderId="0" xfId="0" applyFont="1" applyBorder="1" applyAlignment="1">
      <alignment horizontal="center"/>
    </xf>
    <xf numFmtId="0" fontId="0" fillId="0" borderId="17" xfId="0" applyBorder="1" applyAlignment="1">
      <alignment horizontal="center"/>
    </xf>
    <xf numFmtId="0" fontId="2" fillId="0" borderId="17" xfId="0" applyFont="1" applyBorder="1" applyAlignment="1">
      <alignment horizontal="center" vertical="center"/>
    </xf>
    <xf numFmtId="9" fontId="0" fillId="0" borderId="5" xfId="0" applyNumberFormat="1" applyBorder="1" applyAlignment="1">
      <alignment horizontal="center" vertical="center"/>
    </xf>
    <xf numFmtId="0" fontId="0" fillId="0" borderId="10" xfId="0" applyBorder="1" applyAlignment="1">
      <alignment horizontal="center" vertical="center"/>
    </xf>
    <xf numFmtId="0" fontId="0" fillId="0" borderId="7" xfId="0" applyBorder="1" applyAlignment="1">
      <alignment horizontal="center" vertical="center"/>
    </xf>
    <xf numFmtId="0" fontId="0" fillId="0" borderId="3" xfId="0" applyBorder="1" applyAlignment="1">
      <alignment horizontal="center" vertical="center"/>
    </xf>
    <xf numFmtId="0" fontId="0" fillId="0" borderId="6" xfId="0" applyBorder="1" applyAlignment="1">
      <alignment horizontal="center" vertical="center"/>
    </xf>
    <xf numFmtId="0" fontId="0" fillId="0" borderId="8" xfId="0" applyBorder="1" applyAlignment="1">
      <alignment horizontal="center" vertical="center"/>
    </xf>
    <xf numFmtId="0" fontId="0" fillId="0" borderId="4" xfId="0" applyBorder="1" applyAlignment="1">
      <alignment horizontal="center" vertical="center"/>
    </xf>
    <xf numFmtId="0" fontId="0" fillId="0" borderId="9" xfId="0" applyBorder="1" applyAlignment="1">
      <alignment horizontal="center" vertical="center"/>
    </xf>
    <xf numFmtId="0" fontId="0" fillId="0" borderId="4" xfId="0" applyBorder="1" applyAlignment="1">
      <alignment horizontal="center"/>
    </xf>
    <xf numFmtId="0" fontId="0" fillId="0" borderId="4" xfId="0" applyBorder="1" applyAlignment="1">
      <alignment horizontal="center" vertical="center" wrapText="1"/>
    </xf>
    <xf numFmtId="0" fontId="0" fillId="0" borderId="9" xfId="0" applyBorder="1" applyAlignment="1">
      <alignment horizontal="center" vertical="center" wrapText="1"/>
    </xf>
    <xf numFmtId="0" fontId="2" fillId="4" borderId="1" xfId="0" applyFont="1" applyFill="1" applyBorder="1" applyAlignment="1">
      <alignment horizontal="center"/>
    </xf>
    <xf numFmtId="0" fontId="2" fillId="4" borderId="2" xfId="0" applyFont="1" applyFill="1" applyBorder="1" applyAlignment="1">
      <alignment horizontal="center"/>
    </xf>
  </cellXfs>
  <cellStyles count="2">
    <cellStyle name="Normal" xfId="0" builtinId="0"/>
    <cellStyle name="Porcentaje" xfId="1" builtinId="5"/>
  </cellStyles>
  <dxfs count="8">
    <dxf>
      <fill>
        <patternFill>
          <bgColor theme="4" tint="0.39994506668294322"/>
        </patternFill>
      </fill>
    </dxf>
    <dxf>
      <fill>
        <patternFill>
          <bgColor theme="4" tint="0.39994506668294322"/>
        </patternFill>
      </fill>
    </dxf>
    <dxf>
      <fill>
        <patternFill>
          <bgColor theme="4" tint="0.39994506668294322"/>
        </patternFill>
      </fill>
    </dxf>
    <dxf>
      <fill>
        <patternFill>
          <bgColor theme="4" tint="0.39994506668294322"/>
        </patternFill>
      </fill>
    </dxf>
    <dxf>
      <fill>
        <patternFill>
          <bgColor theme="4" tint="0.39994506668294322"/>
        </patternFill>
      </fill>
    </dxf>
    <dxf>
      <fill>
        <patternFill>
          <bgColor theme="4" tint="0.39994506668294322"/>
        </patternFill>
      </fill>
    </dxf>
    <dxf>
      <fill>
        <patternFill>
          <bgColor theme="4" tint="0.39994506668294322"/>
        </patternFill>
      </fill>
    </dxf>
    <dxf>
      <font>
        <color auto="1"/>
      </font>
      <fill>
        <patternFill>
          <bgColor theme="4" tint="0.399945066682943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PORCENTAJE DE ACTIVIDAD</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manualLayout>
          <c:layoutTarget val="inner"/>
          <c:xMode val="edge"/>
          <c:yMode val="edge"/>
          <c:x val="0.35362194547525955"/>
          <c:y val="0.26705457013812967"/>
          <c:w val="0.2927564106043582"/>
          <c:h val="0.47341469813457182"/>
        </c:manualLayout>
      </c:layout>
      <c:pie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3-E1F0-4C8F-8A46-4F2345224BE4}"/>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2-E1F0-4C8F-8A46-4F2345224BE4}"/>
              </c:ext>
            </c:extLst>
          </c:dPt>
          <c:dLbls>
            <c:dLbl>
              <c:idx val="0"/>
              <c:layout>
                <c:manualLayout>
                  <c:x val="-4.5014244172737798E-2"/>
                  <c:y val="-7.2099470193354095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E1F0-4C8F-8A46-4F2345224BE4}"/>
                </c:ext>
              </c:extLst>
            </c:dLbl>
            <c:dLbl>
              <c:idx val="1"/>
              <c:layout>
                <c:manualLayout>
                  <c:x val="7.6899333795093588E-2"/>
                  <c:y val="3.6049735096677048E-2"/>
                </c:manualLayout>
              </c:layout>
              <c:spPr>
                <a:solidFill>
                  <a:sysClr val="window" lastClr="FFFFFF"/>
                </a:solidFill>
                <a:ln>
                  <a:solidFill>
                    <a:sysClr val="windowText" lastClr="000000">
                      <a:lumMod val="25000"/>
                      <a:lumOff val="75000"/>
                    </a:sysClr>
                  </a:solidFill>
                </a:ln>
                <a:effectLst/>
              </c:spPr>
              <c:txPr>
                <a:bodyPr rot="0" spcFirstLastPara="1" vertOverflow="clip" horzOverflow="clip" vert="horz" wrap="square" lIns="38100" tIns="19050" rIns="38100" bIns="19050" anchor="ctr" anchorCtr="1">
                  <a:noAutofit/>
                </a:bodyPr>
                <a:lstStyle/>
                <a:p>
                  <a:pPr>
                    <a:defRPr sz="900" b="0" i="0" u="none" strike="noStrike" kern="1200" baseline="0">
                      <a:solidFill>
                        <a:schemeClr val="dk1">
                          <a:lumMod val="65000"/>
                          <a:lumOff val="35000"/>
                        </a:schemeClr>
                      </a:solidFill>
                      <a:latin typeface="+mn-lt"/>
                      <a:ea typeface="+mn-ea"/>
                      <a:cs typeface="+mn-cs"/>
                    </a:defRPr>
                  </a:pPr>
                  <a:endParaRPr lang="es-CO"/>
                </a:p>
              </c:txPr>
              <c:dLblPos val="bestFit"/>
              <c:showLegendKey val="0"/>
              <c:showVal val="0"/>
              <c:showCatName val="1"/>
              <c:showSerName val="0"/>
              <c:showPercent val="1"/>
              <c:showBubbleSize val="0"/>
              <c:extLst>
                <c:ext xmlns:c15="http://schemas.microsoft.com/office/drawing/2012/chart" uri="{CE6537A1-D6FC-4f65-9D91-7224C49458BB}">
                  <c15:spPr xmlns:c15="http://schemas.microsoft.com/office/drawing/2012/chart">
                    <a:prstGeom prst="wedgeRectCallout">
                      <a:avLst/>
                    </a:prstGeom>
                    <a:noFill/>
                    <a:ln>
                      <a:noFill/>
                    </a:ln>
                  </c15:spPr>
                  <c15:layout>
                    <c:manualLayout>
                      <c:w val="0.25799837251650004"/>
                      <c:h val="0.15144295014786724"/>
                    </c:manualLayout>
                  </c15:layout>
                </c:ext>
                <c:ext xmlns:c16="http://schemas.microsoft.com/office/drawing/2014/chart" uri="{C3380CC4-5D6E-409C-BE32-E72D297353CC}">
                  <c16:uniqueId val="{00000002-E1F0-4C8F-8A46-4F2345224BE4}"/>
                </c:ext>
              </c:extLst>
            </c:dLbl>
            <c:spPr>
              <a:solidFill>
                <a:sysClr val="window" lastClr="FFFFFF"/>
              </a:solidFill>
              <a:ln>
                <a:solidFill>
                  <a:sysClr val="windowText" lastClr="000000">
                    <a:lumMod val="25000"/>
                    <a:lumOff val="75000"/>
                  </a:sysClr>
                </a:solidFill>
              </a:ln>
              <a:effectLst/>
            </c:spPr>
            <c:txPr>
              <a:bodyPr rot="0" spcFirstLastPara="1" vertOverflow="clip" horzOverflow="clip" vert="horz" wrap="square" lIns="38100" tIns="19050" rIns="38100" bIns="19050" anchor="ctr" anchorCtr="1">
                <a:spAutoFit/>
              </a:bodyPr>
              <a:lstStyle/>
              <a:p>
                <a:pPr>
                  <a:defRPr sz="900" b="0" i="0" u="none" strike="noStrike" kern="1200" baseline="0">
                    <a:solidFill>
                      <a:schemeClr val="dk1">
                        <a:lumMod val="65000"/>
                        <a:lumOff val="35000"/>
                      </a:schemeClr>
                    </a:solidFill>
                    <a:latin typeface="+mn-lt"/>
                    <a:ea typeface="+mn-ea"/>
                    <a:cs typeface="+mn-cs"/>
                  </a:defRPr>
                </a:pPr>
                <a:endParaRPr lang="es-CO"/>
              </a:p>
            </c:txPr>
            <c:dLblPos val="outEnd"/>
            <c:showLegendKey val="0"/>
            <c:showVal val="0"/>
            <c:showCatName val="1"/>
            <c:showSerName val="0"/>
            <c:showPercent val="1"/>
            <c:showBubbleSize val="0"/>
            <c:showLeaderLines val="0"/>
            <c:extLst>
              <c:ext xmlns:c15="http://schemas.microsoft.com/office/drawing/2012/chart" uri="{CE6537A1-D6FC-4f65-9D91-7224C49458BB}">
                <c15:spPr xmlns:c15="http://schemas.microsoft.com/office/drawing/2012/chart">
                  <a:prstGeom prst="wedgeRectCallout">
                    <a:avLst/>
                  </a:prstGeom>
                  <a:noFill/>
                  <a:ln>
                    <a:noFill/>
                  </a:ln>
                </c15:spPr>
              </c:ext>
            </c:extLst>
          </c:dLbls>
          <c:cat>
            <c:strRef>
              <c:f>RESULTADOS!$C$6:$C$7</c:f>
              <c:strCache>
                <c:ptCount val="2"/>
                <c:pt idx="0">
                  <c:v>Productiva</c:v>
                </c:pt>
                <c:pt idx="1">
                  <c:v>No productiva</c:v>
                </c:pt>
              </c:strCache>
            </c:strRef>
          </c:cat>
          <c:val>
            <c:numRef>
              <c:f>RESULTADOS!$E$6:$E$7</c:f>
              <c:numCache>
                <c:formatCode>0%</c:formatCode>
                <c:ptCount val="2"/>
                <c:pt idx="0">
                  <c:v>0.77118644067796616</c:v>
                </c:pt>
                <c:pt idx="1">
                  <c:v>0.2288135593220339</c:v>
                </c:pt>
              </c:numCache>
            </c:numRef>
          </c:val>
          <c:extLst>
            <c:ext xmlns:c16="http://schemas.microsoft.com/office/drawing/2014/chart" uri="{C3380CC4-5D6E-409C-BE32-E72D297353CC}">
              <c16:uniqueId val="{00000000-E1F0-4C8F-8A46-4F2345224BE4}"/>
            </c:ext>
          </c:extLst>
        </c:ser>
        <c:dLbls>
          <c:showLegendKey val="0"/>
          <c:showVal val="0"/>
          <c:showCatName val="0"/>
          <c:showSerName val="0"/>
          <c:showPercent val="0"/>
          <c:showBubbleSize val="0"/>
          <c:showLeaderLines val="0"/>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NP3-ESPERA</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3"/>
          <c:order val="3"/>
          <c:spPr>
            <a:solidFill>
              <a:schemeClr val="accent4"/>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RESULTADOS!$E$42:$F$45</c15:sqref>
                  </c15:fullRef>
                  <c15:levelRef>
                    <c15:sqref>RESULTADOS!$E$42:$E$45</c15:sqref>
                  </c15:levelRef>
                </c:ext>
              </c:extLst>
              <c:f>RESULTADOS!$E$42:$E$45</c:f>
              <c:strCache>
                <c:ptCount val="4"/>
                <c:pt idx="0">
                  <c:v>3-1</c:v>
                </c:pt>
                <c:pt idx="1">
                  <c:v>3-2</c:v>
                </c:pt>
                <c:pt idx="2">
                  <c:v>3-3</c:v>
                </c:pt>
                <c:pt idx="3">
                  <c:v>3-4</c:v>
                </c:pt>
              </c:strCache>
            </c:strRef>
          </c:cat>
          <c:val>
            <c:numRef>
              <c:f>RESULTADOS!$K$42:$K$45</c:f>
              <c:numCache>
                <c:formatCode>0%</c:formatCode>
                <c:ptCount val="4"/>
                <c:pt idx="0">
                  <c:v>3.614457831325301E-2</c:v>
                </c:pt>
                <c:pt idx="1">
                  <c:v>1.2048192771084338E-2</c:v>
                </c:pt>
                <c:pt idx="2">
                  <c:v>0</c:v>
                </c:pt>
                <c:pt idx="3">
                  <c:v>0.44578313253012047</c:v>
                </c:pt>
              </c:numCache>
            </c:numRef>
          </c:val>
          <c:extLst>
            <c:ext xmlns:c16="http://schemas.microsoft.com/office/drawing/2014/chart" uri="{C3380CC4-5D6E-409C-BE32-E72D297353CC}">
              <c16:uniqueId val="{00000003-7765-4D27-AD73-27E73AFE2F72}"/>
            </c:ext>
          </c:extLst>
        </c:ser>
        <c:dLbls>
          <c:dLblPos val="outEnd"/>
          <c:showLegendKey val="0"/>
          <c:showVal val="1"/>
          <c:showCatName val="0"/>
          <c:showSerName val="0"/>
          <c:showPercent val="0"/>
          <c:showBubbleSize val="0"/>
        </c:dLbls>
        <c:gapWidth val="219"/>
        <c:overlap val="-27"/>
        <c:axId val="608021504"/>
        <c:axId val="608023168"/>
        <c:extLst>
          <c:ext xmlns:c15="http://schemas.microsoft.com/office/drawing/2012/chart" uri="{02D57815-91ED-43cb-92C2-25804820EDAC}">
            <c15:filteredBarSeries>
              <c15:ser>
                <c:idx val="0"/>
                <c:order val="0"/>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uri="{02D57815-91ED-43cb-92C2-25804820EDAC}">
                        <c15:fullRef>
                          <c15:sqref>RESULTADOS!$E$42:$F$45</c15:sqref>
                        </c15:fullRef>
                        <c15:levelRef>
                          <c15:sqref>RESULTADOS!$E$42:$E$45</c15:sqref>
                        </c15:levelRef>
                        <c15:formulaRef>
                          <c15:sqref>RESULTADOS!$E$42:$E$45</c15:sqref>
                        </c15:formulaRef>
                      </c:ext>
                    </c:extLst>
                    <c:strCache>
                      <c:ptCount val="4"/>
                      <c:pt idx="0">
                        <c:v>3-1</c:v>
                      </c:pt>
                      <c:pt idx="1">
                        <c:v>3-2</c:v>
                      </c:pt>
                      <c:pt idx="2">
                        <c:v>3-3</c:v>
                      </c:pt>
                      <c:pt idx="3">
                        <c:v>3-4</c:v>
                      </c:pt>
                    </c:strCache>
                  </c:strRef>
                </c:cat>
                <c:val>
                  <c:numRef>
                    <c:extLst>
                      <c:ext uri="{02D57815-91ED-43cb-92C2-25804820EDAC}">
                        <c15:formulaRef>
                          <c15:sqref>RESULTADOS!$G$42:$G$45</c15:sqref>
                        </c15:formulaRef>
                      </c:ext>
                    </c:extLst>
                    <c:numCache>
                      <c:formatCode>General</c:formatCode>
                      <c:ptCount val="4"/>
                    </c:numCache>
                  </c:numRef>
                </c:val>
                <c:extLst>
                  <c:ext xmlns:c16="http://schemas.microsoft.com/office/drawing/2014/chart" uri="{C3380CC4-5D6E-409C-BE32-E72D297353CC}">
                    <c16:uniqueId val="{00000000-7765-4D27-AD73-27E73AFE2F72}"/>
                  </c:ext>
                </c:extLst>
              </c15:ser>
            </c15:filteredBarSeries>
            <c15:filteredBarSeries>
              <c15:ser>
                <c:idx val="1"/>
                <c:order val="1"/>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RESULTADOS!$E$42:$F$45</c15:sqref>
                        </c15:fullRef>
                        <c15:levelRef>
                          <c15:sqref>RESULTADOS!$E$42:$E$45</c15:sqref>
                        </c15:levelRef>
                        <c15:formulaRef>
                          <c15:sqref>RESULTADOS!$E$42:$E$45</c15:sqref>
                        </c15:formulaRef>
                      </c:ext>
                    </c:extLst>
                    <c:strCache>
                      <c:ptCount val="4"/>
                      <c:pt idx="0">
                        <c:v>3-1</c:v>
                      </c:pt>
                      <c:pt idx="1">
                        <c:v>3-2</c:v>
                      </c:pt>
                      <c:pt idx="2">
                        <c:v>3-3</c:v>
                      </c:pt>
                      <c:pt idx="3">
                        <c:v>3-4</c:v>
                      </c:pt>
                    </c:strCache>
                  </c:strRef>
                </c:cat>
                <c:val>
                  <c:numRef>
                    <c:extLst xmlns:c15="http://schemas.microsoft.com/office/drawing/2012/chart">
                      <c:ext xmlns:c15="http://schemas.microsoft.com/office/drawing/2012/chart" uri="{02D57815-91ED-43cb-92C2-25804820EDAC}">
                        <c15:formulaRef>
                          <c15:sqref>RESULTADOS!$H$42:$H$45</c15:sqref>
                        </c15:formulaRef>
                      </c:ext>
                    </c:extLst>
                    <c:numCache>
                      <c:formatCode>General</c:formatCode>
                      <c:ptCount val="4"/>
                    </c:numCache>
                  </c:numRef>
                </c:val>
                <c:extLst xmlns:c15="http://schemas.microsoft.com/office/drawing/2012/chart">
                  <c:ext xmlns:c16="http://schemas.microsoft.com/office/drawing/2014/chart" uri="{C3380CC4-5D6E-409C-BE32-E72D297353CC}">
                    <c16:uniqueId val="{00000001-7765-4D27-AD73-27E73AFE2F72}"/>
                  </c:ext>
                </c:extLst>
              </c15:ser>
            </c15:filteredBarSeries>
            <c15:filteredBarSeries>
              <c15:ser>
                <c:idx val="2"/>
                <c:order val="2"/>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RESULTADOS!$E$42:$F$45</c15:sqref>
                        </c15:fullRef>
                        <c15:levelRef>
                          <c15:sqref>RESULTADOS!$E$42:$E$45</c15:sqref>
                        </c15:levelRef>
                        <c15:formulaRef>
                          <c15:sqref>RESULTADOS!$E$42:$E$45</c15:sqref>
                        </c15:formulaRef>
                      </c:ext>
                    </c:extLst>
                    <c:strCache>
                      <c:ptCount val="4"/>
                      <c:pt idx="0">
                        <c:v>3-1</c:v>
                      </c:pt>
                      <c:pt idx="1">
                        <c:v>3-2</c:v>
                      </c:pt>
                      <c:pt idx="2">
                        <c:v>3-3</c:v>
                      </c:pt>
                      <c:pt idx="3">
                        <c:v>3-4</c:v>
                      </c:pt>
                    </c:strCache>
                  </c:strRef>
                </c:cat>
                <c:val>
                  <c:numRef>
                    <c:extLst xmlns:c15="http://schemas.microsoft.com/office/drawing/2012/chart">
                      <c:ext xmlns:c15="http://schemas.microsoft.com/office/drawing/2012/chart" uri="{02D57815-91ED-43cb-92C2-25804820EDAC}">
                        <c15:formulaRef>
                          <c15:sqref>RESULTADOS!$I$42:$I$45</c15:sqref>
                        </c15:formulaRef>
                      </c:ext>
                    </c:extLst>
                    <c:numCache>
                      <c:formatCode>General</c:formatCode>
                      <c:ptCount val="4"/>
                    </c:numCache>
                  </c:numRef>
                </c:val>
                <c:extLst xmlns:c15="http://schemas.microsoft.com/office/drawing/2012/chart">
                  <c:ext xmlns:c16="http://schemas.microsoft.com/office/drawing/2014/chart" uri="{C3380CC4-5D6E-409C-BE32-E72D297353CC}">
                    <c16:uniqueId val="{00000002-7765-4D27-AD73-27E73AFE2F72}"/>
                  </c:ext>
                </c:extLst>
              </c15:ser>
            </c15:filteredBarSeries>
          </c:ext>
        </c:extLst>
      </c:barChart>
      <c:catAx>
        <c:axId val="608021504"/>
        <c:scaling>
          <c:orientation val="minMax"/>
        </c:scaling>
        <c:delete val="0"/>
        <c:axPos val="b"/>
        <c:title>
          <c:tx>
            <c:rich>
              <a:bodyPr rot="0" spcFirstLastPara="1" vertOverflow="ellipsis" vert="horz" wrap="square" anchor="ctr" anchorCtr="1"/>
              <a:lstStyle/>
              <a:p>
                <a:pPr algn="l">
                  <a:defRPr sz="1000" b="0" i="0" u="none" strike="noStrike" kern="1200" baseline="0">
                    <a:solidFill>
                      <a:schemeClr val="tx1">
                        <a:lumMod val="65000"/>
                        <a:lumOff val="35000"/>
                      </a:schemeClr>
                    </a:solidFill>
                    <a:latin typeface="+mn-lt"/>
                    <a:ea typeface="+mn-ea"/>
                    <a:cs typeface="+mn-cs"/>
                  </a:defRPr>
                </a:pPr>
                <a:r>
                  <a:rPr lang="es-CO"/>
                  <a:t>3-1</a:t>
                </a:r>
                <a:r>
                  <a:rPr lang="es-CO" baseline="0"/>
                  <a:t> Falta de materiales</a:t>
                </a:r>
              </a:p>
              <a:p>
                <a:pPr algn="l">
                  <a:defRPr sz="1000" b="0" i="0" u="none" strike="noStrike" kern="1200" baseline="0">
                    <a:solidFill>
                      <a:schemeClr val="tx1">
                        <a:lumMod val="65000"/>
                        <a:lumOff val="35000"/>
                      </a:schemeClr>
                    </a:solidFill>
                    <a:latin typeface="+mn-lt"/>
                    <a:ea typeface="+mn-ea"/>
                    <a:cs typeface="+mn-cs"/>
                  </a:defRPr>
                </a:pPr>
                <a:r>
                  <a:rPr lang="es-CO" baseline="0"/>
                  <a:t>3-2 Arreglo de maquina</a:t>
                </a:r>
              </a:p>
              <a:p>
                <a:pPr algn="l">
                  <a:defRPr sz="1000" b="0" i="0" u="none" strike="noStrike" kern="1200" baseline="0">
                    <a:solidFill>
                      <a:schemeClr val="tx1">
                        <a:lumMod val="65000"/>
                        <a:lumOff val="35000"/>
                      </a:schemeClr>
                    </a:solidFill>
                    <a:latin typeface="+mn-lt"/>
                    <a:ea typeface="+mn-ea"/>
                    <a:cs typeface="+mn-cs"/>
                  </a:defRPr>
                </a:pPr>
                <a:r>
                  <a:rPr lang="es-CO" baseline="0"/>
                  <a:t>3-3 Busqueda de herramientas</a:t>
                </a:r>
              </a:p>
              <a:p>
                <a:pPr algn="l">
                  <a:defRPr sz="1000" b="0" i="0" u="none" strike="noStrike" kern="1200" baseline="0">
                    <a:solidFill>
                      <a:schemeClr val="tx1">
                        <a:lumMod val="65000"/>
                        <a:lumOff val="35000"/>
                      </a:schemeClr>
                    </a:solidFill>
                    <a:latin typeface="+mn-lt"/>
                    <a:ea typeface="+mn-ea"/>
                    <a:cs typeface="+mn-cs"/>
                  </a:defRPr>
                </a:pPr>
                <a:r>
                  <a:rPr lang="es-CO" baseline="0"/>
                  <a:t>3-4 Demora de operacion anterior</a:t>
                </a:r>
                <a:endParaRPr lang="es-CO"/>
              </a:p>
            </c:rich>
          </c:tx>
          <c:overlay val="0"/>
          <c:spPr>
            <a:noFill/>
            <a:ln>
              <a:noFill/>
            </a:ln>
            <a:effectLst/>
          </c:spPr>
          <c:txPr>
            <a:bodyPr rot="0" spcFirstLastPara="1" vertOverflow="ellipsis" vert="horz" wrap="square" anchor="ctr" anchorCtr="1"/>
            <a:lstStyle/>
            <a:p>
              <a:pPr algn="l">
                <a:defRPr sz="1000" b="0" i="0" u="none" strike="noStrike" kern="1200" baseline="0">
                  <a:solidFill>
                    <a:schemeClr val="tx1">
                      <a:lumMod val="65000"/>
                      <a:lumOff val="35000"/>
                    </a:schemeClr>
                  </a:solidFill>
                  <a:latin typeface="+mn-lt"/>
                  <a:ea typeface="+mn-ea"/>
                  <a:cs typeface="+mn-cs"/>
                </a:defRPr>
              </a:pPr>
              <a:endParaRPr lang="es-CO"/>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608023168"/>
        <c:crosses val="autoZero"/>
        <c:auto val="1"/>
        <c:lblAlgn val="ctr"/>
        <c:lblOffset val="100"/>
        <c:noMultiLvlLbl val="0"/>
      </c:catAx>
      <c:valAx>
        <c:axId val="608023168"/>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60802150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Tipos de Actividad</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pieChart>
        <c:varyColors val="1"/>
        <c:ser>
          <c:idx val="2"/>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1-453C-4BBE-8586-F19C5A4C7D6C}"/>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453C-4BBE-8586-F19C5A4C7D6C}"/>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453C-4BBE-8586-F19C5A4C7D6C}"/>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453C-4BBE-8586-F19C5A4C7D6C}"/>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453C-4BBE-8586-F19C5A4C7D6C}"/>
              </c:ext>
            </c:extLst>
          </c:dPt>
          <c:dPt>
            <c:idx val="5"/>
            <c:bubble3D val="0"/>
            <c:spPr>
              <a:solidFill>
                <a:schemeClr val="accent6"/>
              </a:solidFill>
              <a:ln w="19050">
                <a:solidFill>
                  <a:schemeClr val="lt1"/>
                </a:solidFill>
              </a:ln>
              <a:effectLst/>
            </c:spPr>
            <c:extLst>
              <c:ext xmlns:c16="http://schemas.microsoft.com/office/drawing/2014/chart" uri="{C3380CC4-5D6E-409C-BE32-E72D297353CC}">
                <c16:uniqueId val="{0000000B-453C-4BBE-8586-F19C5A4C7D6C}"/>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bestFit"/>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multiLvlStrRef>
              <c:f>RESULTADOS!$C$18:$D$23</c:f>
              <c:multiLvlStrCache>
                <c:ptCount val="6"/>
                <c:lvl>
                  <c:pt idx="0">
                    <c:v>Necesidad fisiológica</c:v>
                  </c:pt>
                  <c:pt idx="1">
                    <c:v>Tiempo ocioso</c:v>
                  </c:pt>
                  <c:pt idx="2">
                    <c:v>Espera</c:v>
                  </c:pt>
                  <c:pt idx="3">
                    <c:v>Descanso</c:v>
                  </c:pt>
                  <c:pt idx="4">
                    <c:v>Transporte</c:v>
                  </c:pt>
                  <c:pt idx="5">
                    <c:v>Otros</c:v>
                  </c:pt>
                </c:lvl>
                <c:lvl>
                  <c:pt idx="0">
                    <c:v>NP1</c:v>
                  </c:pt>
                  <c:pt idx="1">
                    <c:v>NP2</c:v>
                  </c:pt>
                  <c:pt idx="2">
                    <c:v>NP3</c:v>
                  </c:pt>
                  <c:pt idx="3">
                    <c:v>NP4</c:v>
                  </c:pt>
                  <c:pt idx="4">
                    <c:v>NP5</c:v>
                  </c:pt>
                  <c:pt idx="5">
                    <c:v>NP6</c:v>
                  </c:pt>
                </c:lvl>
              </c:multiLvlStrCache>
            </c:multiLvlStrRef>
          </c:cat>
          <c:val>
            <c:numRef>
              <c:f>RESULTADOS!$H$18:$H$23</c:f>
              <c:numCache>
                <c:formatCode>0%</c:formatCode>
                <c:ptCount val="6"/>
                <c:pt idx="0">
                  <c:v>8.4337349397590355E-2</c:v>
                </c:pt>
                <c:pt idx="1">
                  <c:v>0.26506024096385544</c:v>
                </c:pt>
                <c:pt idx="2">
                  <c:v>0.49397590361445781</c:v>
                </c:pt>
                <c:pt idx="3">
                  <c:v>2.4096385542168676E-2</c:v>
                </c:pt>
                <c:pt idx="4">
                  <c:v>2.4096385542168676E-2</c:v>
                </c:pt>
                <c:pt idx="5">
                  <c:v>0.10843373493975904</c:v>
                </c:pt>
              </c:numCache>
            </c:numRef>
          </c:val>
          <c:extLst>
            <c:ext xmlns:c16="http://schemas.microsoft.com/office/drawing/2014/chart" uri="{C3380CC4-5D6E-409C-BE32-E72D297353CC}">
              <c16:uniqueId val="{00000002-D6D1-4D28-9AFE-53DE5FB1C031}"/>
            </c:ext>
          </c:extLst>
        </c:ser>
        <c:ser>
          <c:idx val="0"/>
          <c:order val="1"/>
          <c:dPt>
            <c:idx val="0"/>
            <c:bubble3D val="0"/>
            <c:spPr>
              <a:solidFill>
                <a:schemeClr val="accent1"/>
              </a:solidFill>
              <a:ln w="19050">
                <a:solidFill>
                  <a:schemeClr val="lt1"/>
                </a:solidFill>
              </a:ln>
              <a:effectLst/>
            </c:spPr>
            <c:extLst>
              <c:ext xmlns:c16="http://schemas.microsoft.com/office/drawing/2014/chart" uri="{C3380CC4-5D6E-409C-BE32-E72D297353CC}">
                <c16:uniqueId val="{0000000D-453C-4BBE-8586-F19C5A4C7D6C}"/>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bestFit"/>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val>
            <c:numLit>
              <c:formatCode>General</c:formatCode>
              <c:ptCount val="1"/>
              <c:pt idx="0">
                <c:v>1</c:v>
              </c:pt>
            </c:numLit>
          </c:val>
          <c:extLst>
            <c:ext xmlns:c16="http://schemas.microsoft.com/office/drawing/2014/chart" uri="{C3380CC4-5D6E-409C-BE32-E72D297353CC}">
              <c16:uniqueId val="{00000005-D6D1-4D28-9AFE-53DE5FB1C031}"/>
            </c:ext>
          </c:extLst>
        </c:ser>
        <c:ser>
          <c:idx val="1"/>
          <c:order val="2"/>
          <c:dPt>
            <c:idx val="0"/>
            <c:bubble3D val="0"/>
            <c:spPr>
              <a:solidFill>
                <a:schemeClr val="accent1"/>
              </a:solidFill>
              <a:ln w="19050">
                <a:solidFill>
                  <a:schemeClr val="lt1"/>
                </a:solidFill>
              </a:ln>
              <a:effectLst/>
            </c:spPr>
            <c:extLst>
              <c:ext xmlns:c16="http://schemas.microsoft.com/office/drawing/2014/chart" uri="{C3380CC4-5D6E-409C-BE32-E72D297353CC}">
                <c16:uniqueId val="{0000000F-453C-4BBE-8586-F19C5A4C7D6C}"/>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bestFit"/>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val>
            <c:numLit>
              <c:formatCode>General</c:formatCode>
              <c:ptCount val="1"/>
              <c:pt idx="0">
                <c:v>1</c:v>
              </c:pt>
            </c:numLit>
          </c:val>
          <c:extLst>
            <c:ext xmlns:c16="http://schemas.microsoft.com/office/drawing/2014/chart" uri="{C3380CC4-5D6E-409C-BE32-E72D297353CC}">
              <c16:uniqueId val="{00000007-D6D1-4D28-9AFE-53DE5FB1C031}"/>
            </c:ext>
          </c:extLst>
        </c:ser>
        <c:dLbls>
          <c:dLblPos val="bestFit"/>
          <c:showLegendKey val="0"/>
          <c:showVal val="1"/>
          <c:showCatName val="0"/>
          <c:showSerName val="0"/>
          <c:showPercent val="0"/>
          <c:showBubbleSize val="0"/>
          <c:showLeaderLines val="1"/>
        </c:dLbls>
        <c:firstSliceAng val="0"/>
      </c:pie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1</xdr:col>
      <xdr:colOff>7620</xdr:colOff>
      <xdr:row>12</xdr:row>
      <xdr:rowOff>150946</xdr:rowOff>
    </xdr:from>
    <xdr:to>
      <xdr:col>6</xdr:col>
      <xdr:colOff>320040</xdr:colOff>
      <xdr:row>18</xdr:row>
      <xdr:rowOff>7620</xdr:rowOff>
    </xdr:to>
    <xdr:pic>
      <xdr:nvPicPr>
        <xdr:cNvPr id="3" name="Imagen 2">
          <a:extLst>
            <a:ext uri="{FF2B5EF4-FFF2-40B4-BE49-F238E27FC236}">
              <a16:creationId xmlns:a16="http://schemas.microsoft.com/office/drawing/2014/main" id="{098F863A-12D5-4DBD-919D-745A5BB02246}"/>
            </a:ext>
          </a:extLst>
        </xdr:cNvPr>
        <xdr:cNvPicPr>
          <a:picLocks noChangeAspect="1"/>
        </xdr:cNvPicPr>
      </xdr:nvPicPr>
      <xdr:blipFill rotWithShape="1">
        <a:blip xmlns:r="http://schemas.openxmlformats.org/officeDocument/2006/relationships" r:embed="rId1"/>
        <a:srcRect l="9797" t="38578" r="46170" b="43814"/>
        <a:stretch/>
      </xdr:blipFill>
      <xdr:spPr>
        <a:xfrm>
          <a:off x="800100" y="333826"/>
          <a:ext cx="4274820" cy="96157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12</xdr:col>
      <xdr:colOff>790936</xdr:colOff>
      <xdr:row>0</xdr:row>
      <xdr:rowOff>96457</xdr:rowOff>
    </xdr:from>
    <xdr:to>
      <xdr:col>16</xdr:col>
      <xdr:colOff>501570</xdr:colOff>
      <xdr:row>8</xdr:row>
      <xdr:rowOff>106101</xdr:rowOff>
    </xdr:to>
    <xdr:graphicFrame macro="">
      <xdr:nvGraphicFramePr>
        <xdr:cNvPr id="2" name="Gráfico 1">
          <a:extLst>
            <a:ext uri="{FF2B5EF4-FFF2-40B4-BE49-F238E27FC236}">
              <a16:creationId xmlns:a16="http://schemas.microsoft.com/office/drawing/2014/main" id="{3E4ECD5C-27E5-45A2-B569-0E4A55F6224A}"/>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13</xdr:col>
      <xdr:colOff>20561</xdr:colOff>
      <xdr:row>32</xdr:row>
      <xdr:rowOff>172365</xdr:rowOff>
    </xdr:from>
    <xdr:to>
      <xdr:col>16</xdr:col>
      <xdr:colOff>607671</xdr:colOff>
      <xdr:row>52</xdr:row>
      <xdr:rowOff>86809</xdr:rowOff>
    </xdr:to>
    <xdr:graphicFrame macro="">
      <xdr:nvGraphicFramePr>
        <xdr:cNvPr id="4" name="Gráfico 3">
          <a:extLst>
            <a:ext uri="{FF2B5EF4-FFF2-40B4-BE49-F238E27FC236}">
              <a16:creationId xmlns:a16="http://schemas.microsoft.com/office/drawing/2014/main" id="{5DFEDFBE-5204-4B21-B1A1-61EBB47F16FC}"/>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13</xdr:col>
      <xdr:colOff>9646</xdr:colOff>
      <xdr:row>11</xdr:row>
      <xdr:rowOff>2894</xdr:rowOff>
    </xdr:from>
    <xdr:to>
      <xdr:col>18</xdr:col>
      <xdr:colOff>626962</xdr:colOff>
      <xdr:row>25</xdr:row>
      <xdr:rowOff>151436</xdr:rowOff>
    </xdr:to>
    <xdr:graphicFrame macro="">
      <xdr:nvGraphicFramePr>
        <xdr:cNvPr id="8" name="Gráfico 7">
          <a:extLst>
            <a:ext uri="{FF2B5EF4-FFF2-40B4-BE49-F238E27FC236}">
              <a16:creationId xmlns:a16="http://schemas.microsoft.com/office/drawing/2014/main" id="{7B618F62-79D4-4431-AA25-DBB6082A562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10</xdr:col>
      <xdr:colOff>334346</xdr:colOff>
      <xdr:row>3</xdr:row>
      <xdr:rowOff>178836</xdr:rowOff>
    </xdr:from>
    <xdr:to>
      <xdr:col>17</xdr:col>
      <xdr:colOff>54427</xdr:colOff>
      <xdr:row>22</xdr:row>
      <xdr:rowOff>31102</xdr:rowOff>
    </xdr:to>
    <xdr:sp macro="" textlink="">
      <xdr:nvSpPr>
        <xdr:cNvPr id="2" name="CuadroTexto 1">
          <a:extLst>
            <a:ext uri="{FF2B5EF4-FFF2-40B4-BE49-F238E27FC236}">
              <a16:creationId xmlns:a16="http://schemas.microsoft.com/office/drawing/2014/main" id="{DDF03087-A2EB-4898-B143-B9F54AED382C}"/>
            </a:ext>
          </a:extLst>
        </xdr:cNvPr>
        <xdr:cNvSpPr txBox="1"/>
      </xdr:nvSpPr>
      <xdr:spPr>
        <a:xfrm>
          <a:off x="8343122" y="738673"/>
          <a:ext cx="5271795" cy="340567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200"/>
            <a:t>Se realizó un estudio de muestreo de trabajo con el fin de identificar en qué operaciones del proceso se presentan fallas, demoras</a:t>
          </a:r>
          <a:r>
            <a:rPr lang="es-CO" sz="1200" baseline="0"/>
            <a:t> o problemas. </a:t>
          </a:r>
          <a:r>
            <a:rPr lang="es-CO" sz="1200"/>
            <a:t>Para ejecutar este estudio, se realizaron 90 observaciones a cada una de las operaciones del proceso productivo durante cinco días en distintas horas del día, siendo</a:t>
          </a:r>
          <a:r>
            <a:rPr lang="es-CO" sz="1200" baseline="0"/>
            <a:t> estas </a:t>
          </a:r>
          <a:r>
            <a:rPr lang="es-CO" sz="1200"/>
            <a:t>generadas por un aleatorio de Excel.</a:t>
          </a:r>
        </a:p>
        <a:p>
          <a:endParaRPr lang="es-CO" sz="1200"/>
        </a:p>
        <a:p>
          <a:r>
            <a:rPr lang="es-CO" sz="1200"/>
            <a:t>Se evidencia que las operaciones 2 y 3 tienen un porcentaje de inactividad bastante alto, 29% y 27% respectivamente. Por otra parte, el porcentaje de inactividad de la operación 1 es del 19%, considerablemente bajo en comparación al de las otras dos actividades observadas en el estudio de trabajo. Estos resultados se deben a que los operarios de corte (operación 2) y doblez (operación 3) se observaron en inactividad durante</a:t>
          </a:r>
          <a:r>
            <a:rPr lang="es-CO" sz="1200" baseline="0"/>
            <a:t> una mayor cantidad de ocasiones </a:t>
          </a:r>
          <a:r>
            <a:rPr lang="es-CO" sz="1200"/>
            <a:t>debido a que la demora en la búsqueda de materia prima (operación 1) retrasaba las demás actividades, ocasionando demoras. La demora en la búsqueda de materia prima se produce principalmente por la falta de organización de estas y el poco espacio que existe para el libre movimiento del montacargas.</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209F5-3660-4204-9C3A-0A0B6D5B5FA9}">
  <dimension ref="B3:W35"/>
  <sheetViews>
    <sheetView topLeftCell="A13" workbookViewId="0">
      <selection activeCell="N11" sqref="N11"/>
    </sheetView>
  </sheetViews>
  <sheetFormatPr baseColWidth="10" defaultRowHeight="14.4" x14ac:dyDescent="0.3"/>
  <cols>
    <col min="10" max="12" width="12.6640625" bestFit="1" customWidth="1"/>
  </cols>
  <sheetData>
    <row r="3" spans="2:12" x14ac:dyDescent="0.3">
      <c r="B3" s="109" t="s">
        <v>108</v>
      </c>
      <c r="C3" s="109"/>
      <c r="D3" s="109"/>
      <c r="E3" s="109"/>
      <c r="F3" s="109"/>
      <c r="G3" s="109"/>
      <c r="H3" s="109"/>
      <c r="I3" s="109"/>
      <c r="J3" s="109"/>
      <c r="K3" s="109"/>
      <c r="L3" s="109"/>
    </row>
    <row r="4" spans="2:12" x14ac:dyDescent="0.3">
      <c r="B4" s="109"/>
      <c r="C4" s="109"/>
      <c r="D4" s="109"/>
      <c r="E4" s="109"/>
      <c r="F4" s="109"/>
      <c r="G4" s="109"/>
      <c r="H4" s="109"/>
      <c r="I4" s="109"/>
      <c r="J4" s="109"/>
      <c r="K4" s="109"/>
      <c r="L4" s="109"/>
    </row>
    <row r="5" spans="2:12" x14ac:dyDescent="0.3">
      <c r="B5" s="109"/>
      <c r="C5" s="109"/>
      <c r="D5" s="109"/>
      <c r="E5" s="109"/>
      <c r="F5" s="109"/>
      <c r="G5" s="109"/>
      <c r="H5" s="109"/>
      <c r="I5" s="109"/>
      <c r="J5" s="109"/>
      <c r="K5" s="109"/>
      <c r="L5" s="109"/>
    </row>
    <row r="6" spans="2:12" x14ac:dyDescent="0.3">
      <c r="B6" s="109"/>
      <c r="C6" s="109"/>
      <c r="D6" s="109"/>
      <c r="E6" s="109"/>
      <c r="F6" s="109"/>
      <c r="G6" s="109"/>
      <c r="H6" s="109"/>
      <c r="I6" s="109"/>
      <c r="J6" s="109"/>
      <c r="K6" s="109"/>
      <c r="L6" s="109"/>
    </row>
    <row r="7" spans="2:12" x14ac:dyDescent="0.3">
      <c r="B7" s="109"/>
      <c r="C7" s="109"/>
      <c r="D7" s="109"/>
      <c r="E7" s="109"/>
      <c r="F7" s="109"/>
      <c r="G7" s="109"/>
      <c r="H7" s="109"/>
      <c r="I7" s="109"/>
      <c r="J7" s="109"/>
      <c r="K7" s="109"/>
      <c r="L7" s="109"/>
    </row>
    <row r="8" spans="2:12" x14ac:dyDescent="0.3">
      <c r="B8" s="109"/>
      <c r="C8" s="109"/>
      <c r="D8" s="109"/>
      <c r="E8" s="109"/>
      <c r="F8" s="109"/>
      <c r="G8" s="109"/>
      <c r="H8" s="109"/>
      <c r="I8" s="109"/>
      <c r="J8" s="109"/>
      <c r="K8" s="109"/>
      <c r="L8" s="109"/>
    </row>
    <row r="12" spans="2:12" ht="15" thickBot="1" x14ac:dyDescent="0.35"/>
    <row r="13" spans="2:12" x14ac:dyDescent="0.3">
      <c r="I13" s="111" t="s">
        <v>103</v>
      </c>
      <c r="J13" s="112"/>
      <c r="K13" s="111" t="s">
        <v>104</v>
      </c>
      <c r="L13" s="112"/>
    </row>
    <row r="14" spans="2:12" ht="15" thickBot="1" x14ac:dyDescent="0.35">
      <c r="I14" s="104">
        <v>0.33333333333333331</v>
      </c>
      <c r="J14" s="105">
        <v>0.5</v>
      </c>
      <c r="K14" s="104">
        <v>0.58333333333333337</v>
      </c>
      <c r="L14" s="105">
        <v>0.75</v>
      </c>
    </row>
    <row r="16" spans="2:12" x14ac:dyDescent="0.3">
      <c r="J16" s="110" t="s">
        <v>98</v>
      </c>
      <c r="K16" s="110"/>
      <c r="L16" s="110"/>
    </row>
    <row r="17" spans="2:23" x14ac:dyDescent="0.3">
      <c r="J17" s="28"/>
      <c r="K17" s="32" t="s">
        <v>101</v>
      </c>
      <c r="L17" s="32" t="s">
        <v>102</v>
      </c>
    </row>
    <row r="18" spans="2:23" x14ac:dyDescent="0.3">
      <c r="J18" s="28">
        <v>1</v>
      </c>
      <c r="K18" s="103">
        <f ca="1">+RANDBETWEEN( $I$14*24*60*60,IF($I$14&gt;$J$14,$J$14+1,$J$14)*24*60*60)/(24*60*60)</f>
        <v>0.38444444444444442</v>
      </c>
      <c r="L18" s="103">
        <f ca="1">+RANDBETWEEN( $K$14*24*60*60,IF($K$14&gt;$L$14,$L$14+1,$L$14)*24*60*60)/(24*60*60)</f>
        <v>0.63490740740740736</v>
      </c>
    </row>
    <row r="19" spans="2:23" x14ac:dyDescent="0.3">
      <c r="J19" s="28">
        <v>2</v>
      </c>
      <c r="K19" s="103">
        <f t="shared" ref="K19:K35" ca="1" si="0">+RANDBETWEEN( $I$14*24*60*60,IF($I$14&gt;$J$14,$J$14+1,$J$14)*24*60*60)/(24*60*60)</f>
        <v>0.45202546296296298</v>
      </c>
      <c r="L19" s="103">
        <f t="shared" ref="L19:L35" ca="1" si="1">+RANDBETWEEN( $K$14*24*60*60,IF($K$14&gt;$L$14,$L$14+1,$L$14)*24*60*60)/(24*60*60)</f>
        <v>0.60451388888888891</v>
      </c>
      <c r="P19" s="1"/>
      <c r="Q19" s="1"/>
      <c r="R19" s="1"/>
      <c r="S19" s="1"/>
      <c r="T19" s="1"/>
      <c r="U19" s="1"/>
      <c r="V19" s="1"/>
      <c r="W19" s="1"/>
    </row>
    <row r="20" spans="2:23" x14ac:dyDescent="0.3">
      <c r="B20" s="24" t="s">
        <v>2</v>
      </c>
      <c r="C20" s="3">
        <v>1.96</v>
      </c>
      <c r="J20" s="28">
        <v>3</v>
      </c>
      <c r="K20" s="103">
        <f t="shared" ca="1" si="0"/>
        <v>0.4100347222222222</v>
      </c>
      <c r="L20" s="103">
        <f t="shared" ca="1" si="1"/>
        <v>0.67739583333333331</v>
      </c>
    </row>
    <row r="21" spans="2:23" x14ac:dyDescent="0.3">
      <c r="B21" s="24" t="s">
        <v>0</v>
      </c>
      <c r="C21" s="3">
        <v>0.6</v>
      </c>
      <c r="J21" s="28">
        <v>4</v>
      </c>
      <c r="K21" s="103">
        <f t="shared" ca="1" si="0"/>
        <v>0.486875</v>
      </c>
      <c r="L21" s="103">
        <f t="shared" ca="1" si="1"/>
        <v>0.68438657407407411</v>
      </c>
    </row>
    <row r="22" spans="2:23" x14ac:dyDescent="0.3">
      <c r="B22" s="24" t="s">
        <v>1</v>
      </c>
      <c r="C22" s="3">
        <v>0.05</v>
      </c>
      <c r="J22" s="28">
        <v>5</v>
      </c>
      <c r="K22" s="103">
        <f t="shared" ca="1" si="0"/>
        <v>0.34422453703703704</v>
      </c>
      <c r="L22" s="103">
        <f t="shared" ca="1" si="1"/>
        <v>0.66</v>
      </c>
    </row>
    <row r="23" spans="2:23" x14ac:dyDescent="0.3">
      <c r="J23" s="28">
        <v>6</v>
      </c>
      <c r="K23" s="103">
        <f t="shared" ca="1" si="0"/>
        <v>0.40964120370370372</v>
      </c>
      <c r="L23" s="103">
        <f t="shared" ca="1" si="1"/>
        <v>0.5861574074074074</v>
      </c>
    </row>
    <row r="24" spans="2:23" x14ac:dyDescent="0.3">
      <c r="B24">
        <f>+C20*C20</f>
        <v>3.8415999999999997</v>
      </c>
      <c r="J24" s="28">
        <v>7</v>
      </c>
      <c r="K24" s="103">
        <f t="shared" ca="1" si="0"/>
        <v>0.49674768518518519</v>
      </c>
      <c r="L24" s="103">
        <f t="shared" ca="1" si="1"/>
        <v>0.60167824074074072</v>
      </c>
    </row>
    <row r="25" spans="2:23" x14ac:dyDescent="0.3">
      <c r="B25">
        <f>+C21</f>
        <v>0.6</v>
      </c>
      <c r="C25">
        <f>+B24*B25</f>
        <v>2.3049599999999999</v>
      </c>
      <c r="J25" s="28">
        <v>8</v>
      </c>
      <c r="K25" s="103">
        <f t="shared" ca="1" si="0"/>
        <v>0.38261574074074073</v>
      </c>
      <c r="L25" s="103">
        <f t="shared" ca="1" si="1"/>
        <v>0.71630787037037036</v>
      </c>
    </row>
    <row r="26" spans="2:23" x14ac:dyDescent="0.3">
      <c r="B26">
        <f>1-C21</f>
        <v>0.4</v>
      </c>
      <c r="J26" s="28">
        <v>9</v>
      </c>
      <c r="K26" s="103">
        <f t="shared" ca="1" si="0"/>
        <v>0.34204861111111112</v>
      </c>
      <c r="L26" s="103">
        <f t="shared" ca="1" si="1"/>
        <v>0.60488425925925926</v>
      </c>
    </row>
    <row r="27" spans="2:23" x14ac:dyDescent="0.3">
      <c r="B27">
        <f>+C22*C22</f>
        <v>2.5000000000000005E-3</v>
      </c>
      <c r="J27" s="28">
        <v>10</v>
      </c>
      <c r="K27" s="103">
        <f t="shared" ca="1" si="0"/>
        <v>0.49740740740740741</v>
      </c>
      <c r="L27" s="103">
        <f t="shared" ca="1" si="1"/>
        <v>0.67223379629629632</v>
      </c>
    </row>
    <row r="28" spans="2:23" x14ac:dyDescent="0.3">
      <c r="J28" s="28">
        <v>11</v>
      </c>
      <c r="K28" s="103">
        <f t="shared" ca="1" si="0"/>
        <v>0.42041666666666666</v>
      </c>
      <c r="L28" s="103">
        <f t="shared" ca="1" si="1"/>
        <v>0.61630787037037038</v>
      </c>
    </row>
    <row r="29" spans="2:23" x14ac:dyDescent="0.3">
      <c r="B29" s="107" t="s">
        <v>88</v>
      </c>
      <c r="C29" s="107"/>
      <c r="D29" s="23">
        <f>+(C25*B26)/B27</f>
        <v>368.79359999999991</v>
      </c>
      <c r="J29" s="28">
        <v>12</v>
      </c>
      <c r="K29" s="103">
        <f t="shared" ca="1" si="0"/>
        <v>0.34421296296296294</v>
      </c>
      <c r="L29" s="103">
        <f t="shared" ca="1" si="1"/>
        <v>0.61038194444444449</v>
      </c>
    </row>
    <row r="30" spans="2:23" x14ac:dyDescent="0.3">
      <c r="B30" s="107" t="s">
        <v>97</v>
      </c>
      <c r="C30" s="107"/>
      <c r="D30" s="23">
        <f>+D29/20</f>
        <v>18.439679999999996</v>
      </c>
      <c r="J30" s="28">
        <v>13</v>
      </c>
      <c r="K30" s="103">
        <f t="shared" ca="1" si="0"/>
        <v>0.49342592592592593</v>
      </c>
      <c r="L30" s="103">
        <f t="shared" ca="1" si="1"/>
        <v>0.70016203703703705</v>
      </c>
    </row>
    <row r="31" spans="2:23" x14ac:dyDescent="0.3">
      <c r="B31" s="108"/>
      <c r="C31" s="108"/>
      <c r="J31" s="28">
        <v>14</v>
      </c>
      <c r="K31" s="103">
        <f t="shared" ca="1" si="0"/>
        <v>0.44877314814814817</v>
      </c>
      <c r="L31" s="103">
        <f t="shared" ca="1" si="1"/>
        <v>0.65910879629629626</v>
      </c>
    </row>
    <row r="32" spans="2:23" x14ac:dyDescent="0.3">
      <c r="J32" s="28">
        <v>15</v>
      </c>
      <c r="K32" s="103">
        <f t="shared" ca="1" si="0"/>
        <v>0.42943287037037037</v>
      </c>
      <c r="L32" s="103">
        <f t="shared" ca="1" si="1"/>
        <v>0.6310648148148148</v>
      </c>
    </row>
    <row r="33" spans="10:12" x14ac:dyDescent="0.3">
      <c r="J33" s="28">
        <v>16</v>
      </c>
      <c r="K33" s="103">
        <f t="shared" ca="1" si="0"/>
        <v>0.48907407407407405</v>
      </c>
      <c r="L33" s="103">
        <f t="shared" ca="1" si="1"/>
        <v>0.74593750000000003</v>
      </c>
    </row>
    <row r="34" spans="10:12" x14ac:dyDescent="0.3">
      <c r="J34" s="28">
        <v>17</v>
      </c>
      <c r="K34" s="103">
        <f t="shared" ca="1" si="0"/>
        <v>0.36378472222222225</v>
      </c>
      <c r="L34" s="103">
        <f t="shared" ca="1" si="1"/>
        <v>0.66002314814814811</v>
      </c>
    </row>
    <row r="35" spans="10:12" x14ac:dyDescent="0.3">
      <c r="J35" s="28">
        <v>18</v>
      </c>
      <c r="K35" s="103">
        <f t="shared" ca="1" si="0"/>
        <v>0.47068287037037038</v>
      </c>
      <c r="L35" s="103">
        <f t="shared" ca="1" si="1"/>
        <v>0.70225694444444442</v>
      </c>
    </row>
  </sheetData>
  <mergeCells count="7">
    <mergeCell ref="B29:C29"/>
    <mergeCell ref="B30:C30"/>
    <mergeCell ref="B31:C31"/>
    <mergeCell ref="B3:L8"/>
    <mergeCell ref="J16:L16"/>
    <mergeCell ref="K13:L13"/>
    <mergeCell ref="I13:J13"/>
  </mergeCells>
  <phoneticPr fontId="3" type="noConversion"/>
  <pageMargins left="0.7" right="0.7" top="0.75" bottom="0.75" header="0.3" footer="0.3"/>
  <pageSetup paperSize="9" orientation="portrait" horizontalDpi="360" verticalDpi="36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33AC6E-A483-4C25-BBED-53A26A5FA36E}">
  <dimension ref="B3:P25"/>
  <sheetViews>
    <sheetView topLeftCell="A4" workbookViewId="0">
      <selection activeCell="K20" sqref="K20"/>
    </sheetView>
  </sheetViews>
  <sheetFormatPr baseColWidth="10" defaultRowHeight="14.4" x14ac:dyDescent="0.3"/>
  <sheetData>
    <row r="3" spans="2:16" ht="15" thickBot="1" x14ac:dyDescent="0.35"/>
    <row r="4" spans="2:16" x14ac:dyDescent="0.3">
      <c r="B4" s="17" t="s">
        <v>19</v>
      </c>
      <c r="C4" s="97" t="s">
        <v>15</v>
      </c>
      <c r="D4" s="129" t="s">
        <v>16</v>
      </c>
      <c r="E4" s="129"/>
      <c r="F4" s="129"/>
      <c r="G4" s="129"/>
      <c r="H4" s="112"/>
    </row>
    <row r="5" spans="2:16" x14ac:dyDescent="0.3">
      <c r="B5" s="12" t="s">
        <v>22</v>
      </c>
      <c r="C5" s="28" t="s">
        <v>17</v>
      </c>
      <c r="D5" s="113" t="s">
        <v>105</v>
      </c>
      <c r="E5" s="113"/>
      <c r="F5" s="113"/>
      <c r="G5" s="113"/>
      <c r="H5" s="132"/>
    </row>
    <row r="6" spans="2:16" x14ac:dyDescent="0.3">
      <c r="B6" s="12" t="s">
        <v>20</v>
      </c>
      <c r="C6" s="28" t="s">
        <v>18</v>
      </c>
      <c r="D6" s="113" t="s">
        <v>106</v>
      </c>
      <c r="E6" s="113"/>
      <c r="F6" s="113"/>
      <c r="G6" s="113"/>
      <c r="H6" s="132"/>
    </row>
    <row r="7" spans="2:16" ht="15" thickBot="1" x14ac:dyDescent="0.35">
      <c r="B7" s="14" t="s">
        <v>21</v>
      </c>
      <c r="C7" s="63" t="s">
        <v>77</v>
      </c>
      <c r="D7" s="130" t="s">
        <v>107</v>
      </c>
      <c r="E7" s="130"/>
      <c r="F7" s="130"/>
      <c r="G7" s="130"/>
      <c r="H7" s="131"/>
    </row>
    <row r="9" spans="2:16" ht="15" thickBot="1" x14ac:dyDescent="0.35"/>
    <row r="10" spans="2:16" ht="15" thickBot="1" x14ac:dyDescent="0.35">
      <c r="K10" s="77" t="s">
        <v>19</v>
      </c>
      <c r="L10" s="117" t="s">
        <v>16</v>
      </c>
      <c r="M10" s="118"/>
      <c r="N10" s="118"/>
      <c r="O10" s="118"/>
      <c r="P10" s="119"/>
    </row>
    <row r="11" spans="2:16" x14ac:dyDescent="0.3">
      <c r="B11" s="31" t="s">
        <v>15</v>
      </c>
      <c r="C11" s="4" t="s">
        <v>23</v>
      </c>
      <c r="D11" s="4" t="s">
        <v>24</v>
      </c>
      <c r="E11" s="114" t="s">
        <v>16</v>
      </c>
      <c r="F11" s="114"/>
      <c r="G11" s="114"/>
      <c r="H11" s="114"/>
      <c r="K11" s="106" t="s">
        <v>22</v>
      </c>
      <c r="L11" s="120" t="s">
        <v>105</v>
      </c>
      <c r="M11" s="121"/>
      <c r="N11" s="121"/>
      <c r="O11" s="121"/>
      <c r="P11" s="122"/>
    </row>
    <row r="12" spans="2:16" x14ac:dyDescent="0.3">
      <c r="B12" s="115" t="s">
        <v>25</v>
      </c>
      <c r="C12" s="116" t="s">
        <v>26</v>
      </c>
      <c r="D12" s="30" t="s">
        <v>27</v>
      </c>
      <c r="E12" s="113" t="s">
        <v>28</v>
      </c>
      <c r="F12" s="113"/>
      <c r="G12" s="113"/>
      <c r="H12" s="113"/>
      <c r="K12" s="12" t="s">
        <v>20</v>
      </c>
      <c r="L12" s="123" t="s">
        <v>106</v>
      </c>
      <c r="M12" s="124"/>
      <c r="N12" s="124"/>
      <c r="O12" s="124"/>
      <c r="P12" s="125"/>
    </row>
    <row r="13" spans="2:16" ht="15" thickBot="1" x14ac:dyDescent="0.35">
      <c r="B13" s="115"/>
      <c r="C13" s="116"/>
      <c r="D13" s="30" t="s">
        <v>30</v>
      </c>
      <c r="E13" s="113" t="s">
        <v>29</v>
      </c>
      <c r="F13" s="113"/>
      <c r="G13" s="113"/>
      <c r="H13" s="113"/>
      <c r="K13" s="14" t="s">
        <v>21</v>
      </c>
      <c r="L13" s="126" t="s">
        <v>107</v>
      </c>
      <c r="M13" s="127"/>
      <c r="N13" s="127"/>
      <c r="O13" s="127"/>
      <c r="P13" s="128"/>
    </row>
    <row r="14" spans="2:16" x14ac:dyDescent="0.3">
      <c r="B14" s="115" t="s">
        <v>32</v>
      </c>
      <c r="C14" s="116" t="s">
        <v>33</v>
      </c>
      <c r="D14" s="30" t="s">
        <v>31</v>
      </c>
      <c r="E14" s="113" t="s">
        <v>34</v>
      </c>
      <c r="F14" s="113"/>
      <c r="G14" s="113"/>
      <c r="H14" s="113"/>
    </row>
    <row r="15" spans="2:16" x14ac:dyDescent="0.3">
      <c r="B15" s="115"/>
      <c r="C15" s="116"/>
      <c r="D15" s="30" t="s">
        <v>39</v>
      </c>
      <c r="E15" s="113" t="s">
        <v>35</v>
      </c>
      <c r="F15" s="113"/>
      <c r="G15" s="113"/>
      <c r="H15" s="113"/>
    </row>
    <row r="16" spans="2:16" x14ac:dyDescent="0.3">
      <c r="B16" s="115"/>
      <c r="C16" s="116"/>
      <c r="D16" s="30" t="s">
        <v>40</v>
      </c>
      <c r="E16" s="113" t="s">
        <v>36</v>
      </c>
      <c r="F16" s="113"/>
      <c r="G16" s="113"/>
      <c r="H16" s="113"/>
    </row>
    <row r="17" spans="2:8" x14ac:dyDescent="0.3">
      <c r="B17" s="115" t="s">
        <v>37</v>
      </c>
      <c r="C17" s="115" t="s">
        <v>38</v>
      </c>
      <c r="D17" s="30" t="s">
        <v>54</v>
      </c>
      <c r="E17" s="113" t="s">
        <v>41</v>
      </c>
      <c r="F17" s="113"/>
      <c r="G17" s="113"/>
      <c r="H17" s="113"/>
    </row>
    <row r="18" spans="2:8" x14ac:dyDescent="0.3">
      <c r="B18" s="115"/>
      <c r="C18" s="115"/>
      <c r="D18" s="30" t="s">
        <v>55</v>
      </c>
      <c r="E18" s="113" t="s">
        <v>42</v>
      </c>
      <c r="F18" s="113"/>
      <c r="G18" s="113"/>
      <c r="H18" s="113"/>
    </row>
    <row r="19" spans="2:8" x14ac:dyDescent="0.3">
      <c r="B19" s="115"/>
      <c r="C19" s="115"/>
      <c r="D19" s="30" t="s">
        <v>56</v>
      </c>
      <c r="E19" s="113" t="s">
        <v>43</v>
      </c>
      <c r="F19" s="113"/>
      <c r="G19" s="113"/>
      <c r="H19" s="113"/>
    </row>
    <row r="20" spans="2:8" x14ac:dyDescent="0.3">
      <c r="B20" s="115"/>
      <c r="C20" s="115"/>
      <c r="D20" s="30" t="s">
        <v>57</v>
      </c>
      <c r="E20" s="113" t="s">
        <v>44</v>
      </c>
      <c r="F20" s="113"/>
      <c r="G20" s="113"/>
      <c r="H20" s="113"/>
    </row>
    <row r="21" spans="2:8" x14ac:dyDescent="0.3">
      <c r="B21" s="29" t="s">
        <v>46</v>
      </c>
      <c r="C21" s="29" t="s">
        <v>45</v>
      </c>
      <c r="D21" s="30" t="s">
        <v>58</v>
      </c>
      <c r="E21" s="113" t="s">
        <v>47</v>
      </c>
      <c r="F21" s="113"/>
      <c r="G21" s="113"/>
      <c r="H21" s="113"/>
    </row>
    <row r="22" spans="2:8" x14ac:dyDescent="0.3">
      <c r="B22" s="29" t="s">
        <v>48</v>
      </c>
      <c r="C22" s="29" t="s">
        <v>49</v>
      </c>
      <c r="D22" s="30" t="s">
        <v>59</v>
      </c>
      <c r="E22" s="113" t="s">
        <v>50</v>
      </c>
      <c r="F22" s="113"/>
      <c r="G22" s="113"/>
      <c r="H22" s="113"/>
    </row>
    <row r="23" spans="2:8" x14ac:dyDescent="0.3">
      <c r="B23" s="29" t="s">
        <v>51</v>
      </c>
      <c r="C23" s="29" t="s">
        <v>52</v>
      </c>
      <c r="D23" s="30" t="s">
        <v>60</v>
      </c>
      <c r="E23" s="113" t="s">
        <v>53</v>
      </c>
      <c r="F23" s="113"/>
      <c r="G23" s="113"/>
      <c r="H23" s="113"/>
    </row>
    <row r="24" spans="2:8" x14ac:dyDescent="0.3">
      <c r="D24" s="27"/>
    </row>
    <row r="25" spans="2:8" x14ac:dyDescent="0.3">
      <c r="D25" s="27"/>
    </row>
  </sheetData>
  <mergeCells count="27">
    <mergeCell ref="L10:P10"/>
    <mergeCell ref="L11:P11"/>
    <mergeCell ref="L12:P12"/>
    <mergeCell ref="L13:P13"/>
    <mergeCell ref="D4:H4"/>
    <mergeCell ref="D7:H7"/>
    <mergeCell ref="D6:H6"/>
    <mergeCell ref="D5:H5"/>
    <mergeCell ref="E23:H23"/>
    <mergeCell ref="E22:H22"/>
    <mergeCell ref="E21:H21"/>
    <mergeCell ref="E20:H20"/>
    <mergeCell ref="E19:H19"/>
    <mergeCell ref="E18:H18"/>
    <mergeCell ref="E11:H11"/>
    <mergeCell ref="C17:C20"/>
    <mergeCell ref="B17:B20"/>
    <mergeCell ref="C14:C16"/>
    <mergeCell ref="B14:B16"/>
    <mergeCell ref="C12:C13"/>
    <mergeCell ref="B12:B13"/>
    <mergeCell ref="E17:H17"/>
    <mergeCell ref="E16:H16"/>
    <mergeCell ref="E15:H15"/>
    <mergeCell ref="E14:H14"/>
    <mergeCell ref="E13:H13"/>
    <mergeCell ref="E12:H12"/>
  </mergeCells>
  <phoneticPr fontId="3"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0C7ADE-FECF-4685-B593-D08BD1109236}">
  <dimension ref="A6:W55"/>
  <sheetViews>
    <sheetView topLeftCell="A9" zoomScale="72" zoomScaleNormal="92" workbookViewId="0">
      <selection activeCell="E9" sqref="E9"/>
    </sheetView>
  </sheetViews>
  <sheetFormatPr baseColWidth="10" defaultRowHeight="14.4" x14ac:dyDescent="0.3"/>
  <cols>
    <col min="3" max="3" width="13.44140625" bestFit="1" customWidth="1"/>
  </cols>
  <sheetData>
    <row r="6" spans="1:10" ht="43.2" x14ac:dyDescent="0.3">
      <c r="A6" s="45"/>
      <c r="B6" s="46" t="s">
        <v>61</v>
      </c>
      <c r="C6" s="46" t="s">
        <v>62</v>
      </c>
      <c r="D6" s="45"/>
      <c r="E6" s="45"/>
      <c r="F6" s="45"/>
      <c r="G6" s="31" t="s">
        <v>86</v>
      </c>
      <c r="H6" s="47" t="s">
        <v>87</v>
      </c>
      <c r="I6" s="45"/>
      <c r="J6" s="45"/>
    </row>
    <row r="7" spans="1:10" x14ac:dyDescent="0.3">
      <c r="B7" s="3">
        <v>1</v>
      </c>
      <c r="C7" s="34">
        <v>0.33339120370370373</v>
      </c>
      <c r="G7" s="30" t="s">
        <v>27</v>
      </c>
      <c r="H7" s="3">
        <f>COUNTIFS($D$32:$U$34,G7)</f>
        <v>1</v>
      </c>
    </row>
    <row r="8" spans="1:10" x14ac:dyDescent="0.3">
      <c r="B8" s="3">
        <v>2</v>
      </c>
      <c r="C8" s="34">
        <v>0.3369328703703704</v>
      </c>
      <c r="G8" s="30" t="s">
        <v>30</v>
      </c>
      <c r="H8" s="3">
        <f t="shared" ref="H8:H18" si="0">COUNTIFS($D$32:$U$34,G8)</f>
        <v>0</v>
      </c>
    </row>
    <row r="9" spans="1:10" x14ac:dyDescent="0.3">
      <c r="B9" s="3">
        <v>3</v>
      </c>
      <c r="C9" s="34">
        <v>0.34751157407407407</v>
      </c>
      <c r="G9" s="30" t="s">
        <v>31</v>
      </c>
      <c r="H9" s="3">
        <f t="shared" si="0"/>
        <v>1</v>
      </c>
    </row>
    <row r="10" spans="1:10" x14ac:dyDescent="0.3">
      <c r="B10" s="3">
        <v>4</v>
      </c>
      <c r="C10" s="34">
        <v>0.3478472222222222</v>
      </c>
      <c r="G10" s="30" t="s">
        <v>39</v>
      </c>
      <c r="H10" s="3">
        <f t="shared" si="0"/>
        <v>3</v>
      </c>
    </row>
    <row r="11" spans="1:10" x14ac:dyDescent="0.3">
      <c r="B11" s="3">
        <v>5</v>
      </c>
      <c r="C11" s="34">
        <v>0.37206018518518519</v>
      </c>
      <c r="G11" s="30" t="s">
        <v>40</v>
      </c>
      <c r="H11" s="3">
        <f t="shared" si="0"/>
        <v>0</v>
      </c>
    </row>
    <row r="12" spans="1:10" x14ac:dyDescent="0.3">
      <c r="B12" s="3">
        <v>6</v>
      </c>
      <c r="C12" s="34">
        <v>0.38</v>
      </c>
      <c r="G12" s="30" t="s">
        <v>54</v>
      </c>
      <c r="H12" s="3">
        <f t="shared" si="0"/>
        <v>0</v>
      </c>
    </row>
    <row r="13" spans="1:10" x14ac:dyDescent="0.3">
      <c r="B13" s="3">
        <v>7</v>
      </c>
      <c r="C13" s="34">
        <v>0.38600694444444444</v>
      </c>
      <c r="G13" s="30" t="s">
        <v>55</v>
      </c>
      <c r="H13" s="3">
        <f t="shared" si="0"/>
        <v>0</v>
      </c>
    </row>
    <row r="14" spans="1:10" x14ac:dyDescent="0.3">
      <c r="B14" s="3">
        <v>8</v>
      </c>
      <c r="C14" s="34">
        <v>0.40983796296296299</v>
      </c>
      <c r="G14" s="30" t="s">
        <v>56</v>
      </c>
      <c r="H14" s="3">
        <f t="shared" si="0"/>
        <v>0</v>
      </c>
    </row>
    <row r="15" spans="1:10" x14ac:dyDescent="0.3">
      <c r="B15" s="3">
        <v>9</v>
      </c>
      <c r="C15" s="34">
        <v>0.41297453703703701</v>
      </c>
      <c r="G15" s="30" t="s">
        <v>57</v>
      </c>
      <c r="H15" s="3">
        <f t="shared" si="0"/>
        <v>8</v>
      </c>
    </row>
    <row r="16" spans="1:10" x14ac:dyDescent="0.3">
      <c r="B16" s="3">
        <v>10</v>
      </c>
      <c r="C16" s="34">
        <v>0.42854166666666665</v>
      </c>
      <c r="G16" s="30" t="s">
        <v>58</v>
      </c>
      <c r="H16" s="3">
        <f t="shared" si="0"/>
        <v>0</v>
      </c>
    </row>
    <row r="17" spans="2:23" x14ac:dyDescent="0.3">
      <c r="B17" s="3">
        <v>11</v>
      </c>
      <c r="C17" s="34">
        <v>0.43221064814814814</v>
      </c>
      <c r="G17" s="30" t="s">
        <v>59</v>
      </c>
      <c r="H17" s="3">
        <f t="shared" si="0"/>
        <v>1</v>
      </c>
    </row>
    <row r="18" spans="2:23" x14ac:dyDescent="0.3">
      <c r="B18" s="3">
        <v>12</v>
      </c>
      <c r="C18" s="34">
        <v>0.43596064814814817</v>
      </c>
      <c r="G18" s="30" t="s">
        <v>60</v>
      </c>
      <c r="H18" s="3">
        <f t="shared" si="0"/>
        <v>0</v>
      </c>
    </row>
    <row r="19" spans="2:23" x14ac:dyDescent="0.3">
      <c r="B19" s="3">
        <v>13</v>
      </c>
      <c r="C19" s="34">
        <v>0.45035879629629627</v>
      </c>
    </row>
    <row r="20" spans="2:23" x14ac:dyDescent="0.3">
      <c r="B20" s="3">
        <v>14</v>
      </c>
      <c r="C20" s="34">
        <v>0.45973379629629629</v>
      </c>
    </row>
    <row r="21" spans="2:23" x14ac:dyDescent="0.3">
      <c r="B21" s="3">
        <v>15</v>
      </c>
      <c r="C21" s="34">
        <v>0.4624537037037037</v>
      </c>
    </row>
    <row r="22" spans="2:23" x14ac:dyDescent="0.3">
      <c r="B22" s="3">
        <v>16</v>
      </c>
      <c r="C22" s="34">
        <v>0.46643518518518517</v>
      </c>
    </row>
    <row r="23" spans="2:23" x14ac:dyDescent="0.3">
      <c r="B23" s="3">
        <v>17</v>
      </c>
      <c r="C23" s="34">
        <v>0.47614583333333332</v>
      </c>
    </row>
    <row r="24" spans="2:23" x14ac:dyDescent="0.3">
      <c r="B24" s="3">
        <v>18</v>
      </c>
      <c r="C24" s="34">
        <v>0.48228009259259258</v>
      </c>
    </row>
    <row r="27" spans="2:23" ht="46.8" x14ac:dyDescent="0.3">
      <c r="B27" s="35" t="s">
        <v>63</v>
      </c>
      <c r="C27" s="35" t="s">
        <v>64</v>
      </c>
      <c r="D27" s="35" t="s">
        <v>65</v>
      </c>
      <c r="E27" s="35" t="s">
        <v>66</v>
      </c>
      <c r="F27" s="35" t="s">
        <v>67</v>
      </c>
      <c r="G27" s="35" t="s">
        <v>68</v>
      </c>
      <c r="H27" s="35" t="s">
        <v>69</v>
      </c>
      <c r="I27" s="35" t="s">
        <v>70</v>
      </c>
      <c r="J27" s="35" t="s">
        <v>71</v>
      </c>
      <c r="K27" s="35" t="s">
        <v>72</v>
      </c>
      <c r="L27" s="35" t="s">
        <v>73</v>
      </c>
      <c r="M27" s="35" t="s">
        <v>74</v>
      </c>
      <c r="N27" s="35" t="s">
        <v>78</v>
      </c>
      <c r="O27" s="35" t="s">
        <v>79</v>
      </c>
      <c r="P27" s="35" t="s">
        <v>80</v>
      </c>
      <c r="Q27" s="35" t="s">
        <v>81</v>
      </c>
      <c r="R27" s="35" t="s">
        <v>82</v>
      </c>
      <c r="S27" s="35" t="s">
        <v>83</v>
      </c>
      <c r="T27" s="35" t="s">
        <v>84</v>
      </c>
      <c r="U27" s="35" t="s">
        <v>85</v>
      </c>
      <c r="V27" s="35" t="s">
        <v>75</v>
      </c>
      <c r="W27" s="35" t="s">
        <v>76</v>
      </c>
    </row>
    <row r="28" spans="2:23" ht="15.6" x14ac:dyDescent="0.3">
      <c r="B28" s="36">
        <v>1</v>
      </c>
      <c r="C28" s="36" t="s">
        <v>22</v>
      </c>
      <c r="D28" s="37" t="s">
        <v>17</v>
      </c>
      <c r="E28" s="37" t="s">
        <v>17</v>
      </c>
      <c r="F28" s="37" t="s">
        <v>17</v>
      </c>
      <c r="G28" s="37" t="s">
        <v>17</v>
      </c>
      <c r="H28" s="37" t="s">
        <v>17</v>
      </c>
      <c r="I28" s="37" t="s">
        <v>17</v>
      </c>
      <c r="J28" s="37" t="s">
        <v>17</v>
      </c>
      <c r="K28" s="37" t="s">
        <v>32</v>
      </c>
      <c r="L28" s="37" t="s">
        <v>17</v>
      </c>
      <c r="M28" s="37" t="s">
        <v>17</v>
      </c>
      <c r="N28" s="37" t="s">
        <v>17</v>
      </c>
      <c r="O28" s="37" t="s">
        <v>17</v>
      </c>
      <c r="P28" s="37" t="s">
        <v>17</v>
      </c>
      <c r="Q28" s="37" t="s">
        <v>25</v>
      </c>
      <c r="R28" s="37" t="s">
        <v>32</v>
      </c>
      <c r="S28" s="37" t="s">
        <v>17</v>
      </c>
      <c r="T28" s="37" t="s">
        <v>17</v>
      </c>
      <c r="U28" s="37" t="s">
        <v>17</v>
      </c>
      <c r="V28" s="37">
        <f>COUNTIFS(D28:U28,"P1")</f>
        <v>15</v>
      </c>
      <c r="W28" s="37">
        <f>18-V28</f>
        <v>3</v>
      </c>
    </row>
    <row r="29" spans="2:23" ht="15.6" x14ac:dyDescent="0.3">
      <c r="B29" s="38">
        <v>2</v>
      </c>
      <c r="C29" s="38" t="s">
        <v>20</v>
      </c>
      <c r="D29" s="37" t="s">
        <v>37</v>
      </c>
      <c r="E29" s="37" t="s">
        <v>32</v>
      </c>
      <c r="F29" s="37" t="s">
        <v>18</v>
      </c>
      <c r="G29" s="37" t="s">
        <v>18</v>
      </c>
      <c r="H29" s="37" t="s">
        <v>18</v>
      </c>
      <c r="I29" s="37" t="s">
        <v>18</v>
      </c>
      <c r="J29" s="37" t="s">
        <v>37</v>
      </c>
      <c r="K29" s="37" t="s">
        <v>18</v>
      </c>
      <c r="L29" s="37" t="s">
        <v>18</v>
      </c>
      <c r="M29" s="37" t="s">
        <v>37</v>
      </c>
      <c r="N29" s="37" t="s">
        <v>18</v>
      </c>
      <c r="O29" s="37" t="s">
        <v>18</v>
      </c>
      <c r="P29" s="37" t="s">
        <v>18</v>
      </c>
      <c r="Q29" s="37" t="s">
        <v>18</v>
      </c>
      <c r="R29" s="37" t="s">
        <v>18</v>
      </c>
      <c r="S29" s="37" t="s">
        <v>18</v>
      </c>
      <c r="T29" s="37" t="s">
        <v>37</v>
      </c>
      <c r="U29" s="37" t="s">
        <v>37</v>
      </c>
      <c r="V29" s="37">
        <f>COUNTIFS(D29:U29,"P2")</f>
        <v>12</v>
      </c>
      <c r="W29" s="37">
        <f>18-V29</f>
        <v>6</v>
      </c>
    </row>
    <row r="30" spans="2:23" ht="15.6" x14ac:dyDescent="0.3">
      <c r="B30" s="36">
        <v>3</v>
      </c>
      <c r="C30" s="36" t="s">
        <v>21</v>
      </c>
      <c r="D30" s="37" t="s">
        <v>77</v>
      </c>
      <c r="E30" s="37" t="s">
        <v>77</v>
      </c>
      <c r="F30" s="37" t="s">
        <v>77</v>
      </c>
      <c r="G30" s="37" t="s">
        <v>77</v>
      </c>
      <c r="H30" s="37" t="s">
        <v>32</v>
      </c>
      <c r="I30" s="37" t="s">
        <v>77</v>
      </c>
      <c r="J30" s="37" t="s">
        <v>77</v>
      </c>
      <c r="K30" s="37" t="s">
        <v>77</v>
      </c>
      <c r="L30" s="37" t="s">
        <v>37</v>
      </c>
      <c r="M30" s="37" t="s">
        <v>77</v>
      </c>
      <c r="N30" s="37" t="s">
        <v>77</v>
      </c>
      <c r="O30" s="37" t="s">
        <v>77</v>
      </c>
      <c r="P30" s="37" t="s">
        <v>77</v>
      </c>
      <c r="Q30" s="37" t="s">
        <v>77</v>
      </c>
      <c r="R30" s="37" t="s">
        <v>77</v>
      </c>
      <c r="S30" s="37" t="s">
        <v>48</v>
      </c>
      <c r="T30" s="37" t="s">
        <v>37</v>
      </c>
      <c r="U30" s="37" t="s">
        <v>37</v>
      </c>
      <c r="V30" s="37">
        <f>COUNTIFS(D30:U30,"P3")</f>
        <v>13</v>
      </c>
      <c r="W30" s="37">
        <f>18-V30</f>
        <v>5</v>
      </c>
    </row>
    <row r="31" spans="2:23" ht="15.6" x14ac:dyDescent="0.3">
      <c r="B31" s="39"/>
      <c r="C31" s="39"/>
      <c r="D31" s="39"/>
      <c r="E31" s="39"/>
      <c r="F31" s="39"/>
      <c r="G31" s="39"/>
      <c r="H31" s="39"/>
      <c r="I31" s="39"/>
      <c r="J31" s="39"/>
      <c r="K31" s="39"/>
      <c r="L31" s="39"/>
      <c r="M31" s="40"/>
      <c r="N31" s="40"/>
      <c r="O31" s="40"/>
      <c r="P31" s="40"/>
      <c r="Q31" s="40"/>
      <c r="R31" s="40"/>
      <c r="S31" s="40"/>
      <c r="T31" s="40"/>
      <c r="U31" s="40"/>
      <c r="V31" s="41">
        <f>SUM(V28:V30)</f>
        <v>40</v>
      </c>
      <c r="W31" s="41">
        <f>SUM(W28:W30)</f>
        <v>14</v>
      </c>
    </row>
    <row r="32" spans="2:23" ht="15.6" x14ac:dyDescent="0.3">
      <c r="B32" s="36">
        <v>1</v>
      </c>
      <c r="C32" s="36" t="s">
        <v>22</v>
      </c>
      <c r="D32" s="44" t="s">
        <v>17</v>
      </c>
      <c r="E32" s="44" t="s">
        <v>17</v>
      </c>
      <c r="F32" s="44" t="s">
        <v>17</v>
      </c>
      <c r="G32" s="44" t="s">
        <v>17</v>
      </c>
      <c r="H32" s="44" t="s">
        <v>17</v>
      </c>
      <c r="I32" s="44" t="s">
        <v>17</v>
      </c>
      <c r="J32" s="44" t="s">
        <v>17</v>
      </c>
      <c r="K32" s="44" t="s">
        <v>39</v>
      </c>
      <c r="L32" s="44" t="s">
        <v>17</v>
      </c>
      <c r="M32" s="44" t="s">
        <v>17</v>
      </c>
      <c r="N32" s="44" t="s">
        <v>17</v>
      </c>
      <c r="O32" s="44" t="s">
        <v>17</v>
      </c>
      <c r="P32" s="44" t="s">
        <v>17</v>
      </c>
      <c r="Q32" s="44" t="s">
        <v>27</v>
      </c>
      <c r="R32" s="44" t="s">
        <v>31</v>
      </c>
      <c r="S32" s="44" t="s">
        <v>17</v>
      </c>
      <c r="T32" s="44" t="s">
        <v>17</v>
      </c>
      <c r="U32" s="44" t="s">
        <v>17</v>
      </c>
      <c r="V32" s="39"/>
      <c r="W32" s="39"/>
    </row>
    <row r="33" spans="2:23" ht="15.6" x14ac:dyDescent="0.3">
      <c r="B33" s="38">
        <v>2</v>
      </c>
      <c r="C33" s="38" t="s">
        <v>20</v>
      </c>
      <c r="D33" s="44" t="s">
        <v>57</v>
      </c>
      <c r="E33" s="44" t="s">
        <v>39</v>
      </c>
      <c r="F33" s="44" t="s">
        <v>18</v>
      </c>
      <c r="G33" s="44" t="s">
        <v>18</v>
      </c>
      <c r="H33" s="44" t="s">
        <v>18</v>
      </c>
      <c r="I33" s="44" t="s">
        <v>18</v>
      </c>
      <c r="J33" s="44" t="s">
        <v>57</v>
      </c>
      <c r="K33" s="44" t="s">
        <v>18</v>
      </c>
      <c r="L33" s="44" t="s">
        <v>18</v>
      </c>
      <c r="M33" s="44" t="s">
        <v>57</v>
      </c>
      <c r="N33" s="44" t="s">
        <v>18</v>
      </c>
      <c r="O33" s="44" t="s">
        <v>18</v>
      </c>
      <c r="P33" s="44" t="s">
        <v>18</v>
      </c>
      <c r="Q33" s="44" t="s">
        <v>18</v>
      </c>
      <c r="R33" s="44" t="s">
        <v>18</v>
      </c>
      <c r="S33" s="44" t="s">
        <v>18</v>
      </c>
      <c r="T33" s="44" t="s">
        <v>57</v>
      </c>
      <c r="U33" s="44" t="s">
        <v>57</v>
      </c>
      <c r="V33" s="39"/>
      <c r="W33" s="39"/>
    </row>
    <row r="34" spans="2:23" ht="15.6" x14ac:dyDescent="0.3">
      <c r="B34" s="36">
        <v>3</v>
      </c>
      <c r="C34" s="36" t="s">
        <v>21</v>
      </c>
      <c r="D34" s="44" t="s">
        <v>77</v>
      </c>
      <c r="E34" s="44" t="s">
        <v>77</v>
      </c>
      <c r="F34" s="44" t="s">
        <v>77</v>
      </c>
      <c r="G34" s="44" t="s">
        <v>77</v>
      </c>
      <c r="H34" s="44" t="s">
        <v>39</v>
      </c>
      <c r="I34" s="44" t="s">
        <v>77</v>
      </c>
      <c r="J34" s="44" t="s">
        <v>77</v>
      </c>
      <c r="K34" s="44" t="s">
        <v>77</v>
      </c>
      <c r="L34" s="44" t="s">
        <v>57</v>
      </c>
      <c r="M34" s="44" t="s">
        <v>77</v>
      </c>
      <c r="N34" s="44" t="s">
        <v>77</v>
      </c>
      <c r="O34" s="44" t="s">
        <v>77</v>
      </c>
      <c r="P34" s="44" t="s">
        <v>77</v>
      </c>
      <c r="Q34" s="44" t="s">
        <v>77</v>
      </c>
      <c r="R34" s="44" t="s">
        <v>77</v>
      </c>
      <c r="S34" s="44" t="s">
        <v>59</v>
      </c>
      <c r="T34" s="44" t="s">
        <v>57</v>
      </c>
      <c r="U34" s="44" t="s">
        <v>57</v>
      </c>
      <c r="V34" s="39"/>
      <c r="W34" s="39"/>
    </row>
    <row r="35" spans="2:23" ht="15.6" x14ac:dyDescent="0.3">
      <c r="C35" s="39"/>
    </row>
    <row r="37" spans="2:23" x14ac:dyDescent="0.3">
      <c r="E37" s="42"/>
      <c r="F37" s="42"/>
      <c r="G37" s="42"/>
      <c r="H37" s="42"/>
      <c r="I37" s="42"/>
      <c r="J37" s="42"/>
    </row>
    <row r="38" spans="2:23" x14ac:dyDescent="0.3">
      <c r="E38" s="42"/>
      <c r="F38" s="42"/>
      <c r="G38" s="42"/>
      <c r="H38" s="42"/>
      <c r="I38" s="42"/>
      <c r="J38" s="42"/>
    </row>
    <row r="39" spans="2:23" x14ac:dyDescent="0.3">
      <c r="E39" s="42"/>
      <c r="F39" s="42"/>
      <c r="G39" s="42"/>
      <c r="H39" s="42"/>
      <c r="I39" s="42"/>
      <c r="J39" s="42"/>
    </row>
    <row r="40" spans="2:23" x14ac:dyDescent="0.3">
      <c r="E40" s="42"/>
      <c r="F40" s="42"/>
      <c r="G40" s="42"/>
      <c r="H40" s="42"/>
      <c r="I40" s="42"/>
      <c r="J40" s="42"/>
    </row>
    <row r="41" spans="2:23" x14ac:dyDescent="0.3">
      <c r="E41" s="42"/>
      <c r="F41" s="42"/>
      <c r="G41" s="42"/>
      <c r="H41" s="42"/>
      <c r="I41" s="42"/>
      <c r="J41" s="42"/>
    </row>
    <row r="42" spans="2:23" x14ac:dyDescent="0.3">
      <c r="E42" s="42"/>
      <c r="F42" s="42"/>
      <c r="G42" s="42"/>
      <c r="H42" s="42"/>
      <c r="I42" s="42"/>
      <c r="J42" s="42"/>
    </row>
    <row r="43" spans="2:23" x14ac:dyDescent="0.3">
      <c r="E43" s="42"/>
      <c r="F43" s="42"/>
      <c r="G43" s="42"/>
      <c r="H43" s="42"/>
      <c r="I43" s="42"/>
      <c r="J43" s="42"/>
    </row>
    <row r="44" spans="2:23" x14ac:dyDescent="0.3">
      <c r="E44" s="42"/>
      <c r="F44" s="42"/>
      <c r="G44" s="42"/>
      <c r="H44" s="42"/>
      <c r="I44" s="42"/>
      <c r="J44" s="42"/>
    </row>
    <row r="45" spans="2:23" x14ac:dyDescent="0.3">
      <c r="E45" s="42"/>
      <c r="F45" s="42"/>
      <c r="G45" s="42"/>
      <c r="H45" s="42"/>
      <c r="I45" s="42"/>
      <c r="J45" s="42"/>
    </row>
    <row r="46" spans="2:23" x14ac:dyDescent="0.3">
      <c r="E46" s="42"/>
      <c r="F46" s="42"/>
      <c r="G46" s="42"/>
      <c r="H46" s="42"/>
      <c r="I46" s="42"/>
      <c r="J46" s="42"/>
    </row>
    <row r="47" spans="2:23" x14ac:dyDescent="0.3">
      <c r="E47" s="42"/>
      <c r="F47" s="42"/>
      <c r="G47" s="42"/>
      <c r="H47" s="42"/>
      <c r="I47" s="42"/>
      <c r="J47" s="42"/>
    </row>
    <row r="48" spans="2:23" x14ac:dyDescent="0.3">
      <c r="E48" s="42"/>
      <c r="F48" s="42"/>
      <c r="G48" s="42"/>
      <c r="H48" s="42"/>
      <c r="I48" s="42"/>
      <c r="J48" s="42"/>
    </row>
    <row r="49" spans="5:10" x14ac:dyDescent="0.3">
      <c r="E49" s="42"/>
      <c r="F49" s="42"/>
      <c r="G49" s="42"/>
      <c r="H49" s="42"/>
      <c r="I49" s="42"/>
      <c r="J49" s="42"/>
    </row>
    <row r="50" spans="5:10" x14ac:dyDescent="0.3">
      <c r="E50" s="42"/>
      <c r="F50" s="42"/>
      <c r="G50" s="42"/>
      <c r="H50" s="42"/>
      <c r="I50" s="42"/>
      <c r="J50" s="42"/>
    </row>
    <row r="51" spans="5:10" x14ac:dyDescent="0.3">
      <c r="E51" s="42"/>
      <c r="F51" s="42"/>
      <c r="G51" s="42"/>
      <c r="H51" s="42"/>
      <c r="I51" s="42"/>
      <c r="J51" s="42"/>
    </row>
    <row r="52" spans="5:10" x14ac:dyDescent="0.3">
      <c r="E52" s="42"/>
      <c r="F52" s="42"/>
      <c r="G52" s="42"/>
      <c r="H52" s="42"/>
      <c r="I52" s="42"/>
      <c r="J52" s="42"/>
    </row>
    <row r="53" spans="5:10" x14ac:dyDescent="0.3">
      <c r="E53" s="42"/>
      <c r="F53" s="42"/>
      <c r="G53" s="42"/>
      <c r="H53" s="42"/>
      <c r="I53" s="42"/>
      <c r="J53" s="42"/>
    </row>
    <row r="54" spans="5:10" x14ac:dyDescent="0.3">
      <c r="E54" s="42"/>
      <c r="F54" s="42"/>
      <c r="G54" s="42"/>
      <c r="H54" s="42"/>
      <c r="I54" s="42"/>
      <c r="J54" s="42"/>
    </row>
    <row r="55" spans="5:10" x14ac:dyDescent="0.3">
      <c r="E55" s="42"/>
      <c r="F55" s="42"/>
      <c r="G55" s="42"/>
      <c r="H55" s="42"/>
      <c r="I55" s="42"/>
      <c r="J55" s="42"/>
    </row>
  </sheetData>
  <phoneticPr fontId="3" type="noConversion"/>
  <conditionalFormatting sqref="D28:U30">
    <cfRule type="containsText" dxfId="7" priority="2" operator="containsText" text="NP">
      <formula>NOT(ISERROR(SEARCH("NP",D28)))</formula>
    </cfRule>
  </conditionalFormatting>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containsText" priority="1" operator="containsText" id="{B83FA410-80BA-4612-AF20-54DCA904F6D3}">
            <xm:f>NOT(ISERROR(SEARCH("-",D32)))</xm:f>
            <xm:f>"-"</xm:f>
            <x14:dxf>
              <fill>
                <patternFill>
                  <bgColor theme="4" tint="0.39994506668294322"/>
                </patternFill>
              </fill>
            </x14:dxf>
          </x14:cfRule>
          <xm:sqref>D32:U34</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9C89DA-4A3A-40E4-B32C-E52B044E12F1}">
  <dimension ref="B6:W53"/>
  <sheetViews>
    <sheetView topLeftCell="A14" zoomScale="92" workbookViewId="0">
      <selection activeCell="B3" sqref="B3"/>
    </sheetView>
  </sheetViews>
  <sheetFormatPr baseColWidth="10" defaultRowHeight="14.4" x14ac:dyDescent="0.3"/>
  <cols>
    <col min="3" max="3" width="12.6640625" bestFit="1" customWidth="1"/>
  </cols>
  <sheetData>
    <row r="6" spans="2:8" ht="43.2" x14ac:dyDescent="0.3">
      <c r="B6" s="33" t="s">
        <v>61</v>
      </c>
      <c r="C6" s="33" t="s">
        <v>62</v>
      </c>
      <c r="G6" s="31" t="s">
        <v>86</v>
      </c>
      <c r="H6" s="47" t="s">
        <v>87</v>
      </c>
    </row>
    <row r="7" spans="2:8" x14ac:dyDescent="0.3">
      <c r="B7" s="3">
        <v>1</v>
      </c>
      <c r="C7" s="34">
        <v>0.35508101851851853</v>
      </c>
      <c r="G7" s="30" t="s">
        <v>27</v>
      </c>
      <c r="H7" s="3">
        <f>COUNTIFS($D$32:$U$34,G7)</f>
        <v>1</v>
      </c>
    </row>
    <row r="8" spans="2:8" x14ac:dyDescent="0.3">
      <c r="B8" s="3">
        <v>2</v>
      </c>
      <c r="C8" s="34">
        <v>0.39023148148148146</v>
      </c>
      <c r="G8" s="30" t="s">
        <v>30</v>
      </c>
      <c r="H8" s="3">
        <f t="shared" ref="H8:H18" si="0">COUNTIFS($D$32:$U$34,G8)</f>
        <v>0</v>
      </c>
    </row>
    <row r="9" spans="2:8" x14ac:dyDescent="0.3">
      <c r="B9" s="3">
        <v>3</v>
      </c>
      <c r="C9" s="34">
        <v>0.39539351851851851</v>
      </c>
      <c r="G9" s="30" t="s">
        <v>31</v>
      </c>
      <c r="H9" s="3">
        <f t="shared" si="0"/>
        <v>0</v>
      </c>
    </row>
    <row r="10" spans="2:8" x14ac:dyDescent="0.3">
      <c r="B10" s="3">
        <v>4</v>
      </c>
      <c r="C10" s="34">
        <v>0.39883101851851854</v>
      </c>
      <c r="G10" s="30" t="s">
        <v>39</v>
      </c>
      <c r="H10" s="3">
        <f t="shared" si="0"/>
        <v>1</v>
      </c>
    </row>
    <row r="11" spans="2:8" x14ac:dyDescent="0.3">
      <c r="B11" s="3">
        <v>5</v>
      </c>
      <c r="C11" s="34">
        <v>0.40618055555555554</v>
      </c>
      <c r="G11" s="30" t="s">
        <v>40</v>
      </c>
      <c r="H11" s="3">
        <f t="shared" si="0"/>
        <v>2</v>
      </c>
    </row>
    <row r="12" spans="2:8" x14ac:dyDescent="0.3">
      <c r="B12" s="3">
        <v>6</v>
      </c>
      <c r="C12" s="34">
        <v>0.4079861111111111</v>
      </c>
      <c r="G12" s="30" t="s">
        <v>54</v>
      </c>
      <c r="H12" s="3">
        <f t="shared" si="0"/>
        <v>1</v>
      </c>
    </row>
    <row r="13" spans="2:8" x14ac:dyDescent="0.3">
      <c r="B13" s="3">
        <v>7</v>
      </c>
      <c r="C13" s="34">
        <v>0.40865740740740741</v>
      </c>
      <c r="G13" s="30" t="s">
        <v>55</v>
      </c>
      <c r="H13" s="3">
        <f t="shared" si="0"/>
        <v>0</v>
      </c>
    </row>
    <row r="14" spans="2:8" x14ac:dyDescent="0.3">
      <c r="B14" s="3">
        <v>8</v>
      </c>
      <c r="C14" s="34">
        <v>0.42488425925925927</v>
      </c>
      <c r="G14" s="30" t="s">
        <v>56</v>
      </c>
      <c r="H14" s="3">
        <f t="shared" si="0"/>
        <v>0</v>
      </c>
    </row>
    <row r="15" spans="2:8" x14ac:dyDescent="0.3">
      <c r="B15" s="3">
        <v>9</v>
      </c>
      <c r="C15" s="34">
        <v>0.42853009259259262</v>
      </c>
      <c r="G15" s="30" t="s">
        <v>57</v>
      </c>
      <c r="H15" s="3">
        <f t="shared" si="0"/>
        <v>5</v>
      </c>
    </row>
    <row r="16" spans="2:8" x14ac:dyDescent="0.3">
      <c r="B16" s="3">
        <v>10</v>
      </c>
      <c r="C16" s="34">
        <v>0.44311342592592595</v>
      </c>
      <c r="G16" s="30" t="s">
        <v>58</v>
      </c>
      <c r="H16" s="3">
        <f t="shared" si="0"/>
        <v>2</v>
      </c>
    </row>
    <row r="17" spans="2:23" x14ac:dyDescent="0.3">
      <c r="B17" s="3">
        <v>11</v>
      </c>
      <c r="C17" s="34">
        <v>0.44671296296296298</v>
      </c>
      <c r="G17" s="30" t="s">
        <v>59</v>
      </c>
      <c r="H17" s="3">
        <f t="shared" si="0"/>
        <v>1</v>
      </c>
    </row>
    <row r="18" spans="2:23" x14ac:dyDescent="0.3">
      <c r="B18" s="3">
        <v>12</v>
      </c>
      <c r="C18" s="34">
        <v>0.4475925925925926</v>
      </c>
      <c r="G18" s="30" t="s">
        <v>60</v>
      </c>
      <c r="H18" s="3">
        <f t="shared" si="0"/>
        <v>1</v>
      </c>
    </row>
    <row r="19" spans="2:23" x14ac:dyDescent="0.3">
      <c r="B19" s="3">
        <v>13</v>
      </c>
      <c r="C19" s="34">
        <v>0.4828587962962963</v>
      </c>
    </row>
    <row r="20" spans="2:23" x14ac:dyDescent="0.3">
      <c r="B20" s="3">
        <v>14</v>
      </c>
      <c r="C20" s="34">
        <v>0.48741898148148149</v>
      </c>
    </row>
    <row r="21" spans="2:23" x14ac:dyDescent="0.3">
      <c r="B21" s="3">
        <v>15</v>
      </c>
      <c r="C21" s="34">
        <v>0.4880902777777778</v>
      </c>
    </row>
    <row r="22" spans="2:23" x14ac:dyDescent="0.3">
      <c r="B22" s="3">
        <v>16</v>
      </c>
      <c r="C22" s="34">
        <v>0.49561342592592594</v>
      </c>
    </row>
    <row r="23" spans="2:23" x14ac:dyDescent="0.3">
      <c r="B23" s="3">
        <v>17</v>
      </c>
      <c r="C23" s="34">
        <v>0.49569444444444444</v>
      </c>
    </row>
    <row r="24" spans="2:23" x14ac:dyDescent="0.3">
      <c r="B24" s="3">
        <v>18</v>
      </c>
      <c r="C24" s="34">
        <v>0.4980324074074074</v>
      </c>
    </row>
    <row r="27" spans="2:23" ht="46.8" x14ac:dyDescent="0.3">
      <c r="B27" s="35" t="s">
        <v>63</v>
      </c>
      <c r="C27" s="35" t="s">
        <v>64</v>
      </c>
      <c r="D27" s="35" t="s">
        <v>65</v>
      </c>
      <c r="E27" s="35" t="s">
        <v>66</v>
      </c>
      <c r="F27" s="35" t="s">
        <v>67</v>
      </c>
      <c r="G27" s="35" t="s">
        <v>68</v>
      </c>
      <c r="H27" s="35" t="s">
        <v>69</v>
      </c>
      <c r="I27" s="35" t="s">
        <v>70</v>
      </c>
      <c r="J27" s="35" t="s">
        <v>71</v>
      </c>
      <c r="K27" s="35" t="s">
        <v>72</v>
      </c>
      <c r="L27" s="35" t="s">
        <v>73</v>
      </c>
      <c r="M27" s="35" t="s">
        <v>74</v>
      </c>
      <c r="N27" s="35" t="s">
        <v>78</v>
      </c>
      <c r="O27" s="35" t="s">
        <v>79</v>
      </c>
      <c r="P27" s="35" t="s">
        <v>80</v>
      </c>
      <c r="Q27" s="35" t="s">
        <v>81</v>
      </c>
      <c r="R27" s="35" t="s">
        <v>82</v>
      </c>
      <c r="S27" s="35" t="s">
        <v>83</v>
      </c>
      <c r="T27" s="35" t="s">
        <v>84</v>
      </c>
      <c r="U27" s="35" t="s">
        <v>85</v>
      </c>
      <c r="V27" s="35" t="s">
        <v>75</v>
      </c>
      <c r="W27" s="35" t="s">
        <v>76</v>
      </c>
    </row>
    <row r="28" spans="2:23" ht="15.6" x14ac:dyDescent="0.3">
      <c r="B28" s="36">
        <v>1</v>
      </c>
      <c r="C28" s="48" t="s">
        <v>22</v>
      </c>
      <c r="D28" s="37" t="s">
        <v>17</v>
      </c>
      <c r="E28" s="37" t="s">
        <v>17</v>
      </c>
      <c r="F28" s="37" t="s">
        <v>17</v>
      </c>
      <c r="G28" s="37" t="s">
        <v>17</v>
      </c>
      <c r="H28" s="37" t="s">
        <v>17</v>
      </c>
      <c r="I28" s="37" t="s">
        <v>51</v>
      </c>
      <c r="J28" s="37" t="s">
        <v>37</v>
      </c>
      <c r="K28" s="37" t="s">
        <v>17</v>
      </c>
      <c r="L28" s="37" t="s">
        <v>17</v>
      </c>
      <c r="M28" s="37" t="s">
        <v>17</v>
      </c>
      <c r="N28" s="37" t="s">
        <v>17</v>
      </c>
      <c r="O28" s="37" t="s">
        <v>17</v>
      </c>
      <c r="P28" s="37" t="s">
        <v>46</v>
      </c>
      <c r="Q28" s="37" t="s">
        <v>17</v>
      </c>
      <c r="R28" s="37" t="s">
        <v>17</v>
      </c>
      <c r="S28" s="37" t="s">
        <v>17</v>
      </c>
      <c r="T28" s="37" t="s">
        <v>17</v>
      </c>
      <c r="U28" s="37" t="s">
        <v>17</v>
      </c>
      <c r="V28" s="37">
        <f>COUNTIFS(D28:U28,"P1")</f>
        <v>15</v>
      </c>
      <c r="W28" s="37">
        <f>18-V28</f>
        <v>3</v>
      </c>
    </row>
    <row r="29" spans="2:23" ht="15.6" x14ac:dyDescent="0.3">
      <c r="B29" s="38">
        <v>2</v>
      </c>
      <c r="C29" s="49" t="s">
        <v>20</v>
      </c>
      <c r="D29" s="37" t="s">
        <v>18</v>
      </c>
      <c r="E29" s="37" t="s">
        <v>18</v>
      </c>
      <c r="F29" s="37" t="s">
        <v>18</v>
      </c>
      <c r="G29" s="37" t="s">
        <v>32</v>
      </c>
      <c r="H29" s="37" t="s">
        <v>32</v>
      </c>
      <c r="I29" s="37" t="s">
        <v>18</v>
      </c>
      <c r="J29" s="37" t="s">
        <v>18</v>
      </c>
      <c r="K29" s="37" t="s">
        <v>18</v>
      </c>
      <c r="L29" s="37" t="s">
        <v>18</v>
      </c>
      <c r="M29" s="37" t="s">
        <v>18</v>
      </c>
      <c r="N29" s="37" t="s">
        <v>18</v>
      </c>
      <c r="O29" s="37" t="s">
        <v>18</v>
      </c>
      <c r="P29" s="37" t="s">
        <v>46</v>
      </c>
      <c r="Q29" s="37" t="s">
        <v>18</v>
      </c>
      <c r="R29" s="37" t="s">
        <v>18</v>
      </c>
      <c r="S29" s="37" t="s">
        <v>37</v>
      </c>
      <c r="T29" s="37" t="s">
        <v>37</v>
      </c>
      <c r="U29" s="37" t="s">
        <v>25</v>
      </c>
      <c r="V29" s="37">
        <f>COUNTIFS(D29:U29,"P2")</f>
        <v>12</v>
      </c>
      <c r="W29" s="37">
        <f>18-V29</f>
        <v>6</v>
      </c>
    </row>
    <row r="30" spans="2:23" ht="15.6" x14ac:dyDescent="0.3">
      <c r="B30" s="36">
        <v>3</v>
      </c>
      <c r="C30" s="48" t="s">
        <v>21</v>
      </c>
      <c r="D30" s="37" t="s">
        <v>77</v>
      </c>
      <c r="E30" s="37" t="s">
        <v>77</v>
      </c>
      <c r="F30" s="37" t="s">
        <v>32</v>
      </c>
      <c r="G30" s="37" t="s">
        <v>77</v>
      </c>
      <c r="H30" s="37" t="s">
        <v>77</v>
      </c>
      <c r="I30" s="37" t="s">
        <v>77</v>
      </c>
      <c r="J30" s="37" t="s">
        <v>77</v>
      </c>
      <c r="K30" s="37" t="s">
        <v>37</v>
      </c>
      <c r="L30" s="37" t="s">
        <v>48</v>
      </c>
      <c r="M30" s="37" t="s">
        <v>77</v>
      </c>
      <c r="N30" s="37" t="s">
        <v>77</v>
      </c>
      <c r="O30" s="37" t="s">
        <v>77</v>
      </c>
      <c r="P30" s="37" t="s">
        <v>77</v>
      </c>
      <c r="Q30" s="37" t="s">
        <v>77</v>
      </c>
      <c r="R30" s="37" t="s">
        <v>77</v>
      </c>
      <c r="S30" s="37" t="s">
        <v>37</v>
      </c>
      <c r="T30" s="37" t="s">
        <v>37</v>
      </c>
      <c r="U30" s="37" t="s">
        <v>77</v>
      </c>
      <c r="V30" s="37">
        <f>COUNTIFS(D30:U30,"P3")</f>
        <v>13</v>
      </c>
      <c r="W30" s="37">
        <f>18-V30</f>
        <v>5</v>
      </c>
    </row>
    <row r="31" spans="2:23" ht="15.6" x14ac:dyDescent="0.3">
      <c r="B31" s="39"/>
      <c r="C31" s="50"/>
      <c r="D31" s="39"/>
      <c r="E31" s="39"/>
      <c r="F31" s="39"/>
      <c r="G31" s="39"/>
      <c r="H31" s="39"/>
      <c r="I31" s="39"/>
      <c r="J31" s="39"/>
      <c r="K31" s="39"/>
      <c r="L31" s="39"/>
      <c r="M31" s="40"/>
      <c r="N31" s="40"/>
      <c r="O31" s="40"/>
      <c r="P31" s="40"/>
      <c r="Q31" s="40"/>
      <c r="R31" s="40"/>
      <c r="S31" s="40"/>
      <c r="T31" s="40"/>
      <c r="U31" s="40"/>
      <c r="V31" s="41">
        <f>SUM(V28:V30)</f>
        <v>40</v>
      </c>
      <c r="W31" s="41">
        <f>SUM(W28:W30)</f>
        <v>14</v>
      </c>
    </row>
    <row r="32" spans="2:23" ht="15.6" x14ac:dyDescent="0.3">
      <c r="B32" s="36">
        <v>1</v>
      </c>
      <c r="C32" s="48" t="s">
        <v>22</v>
      </c>
      <c r="D32" s="44" t="s">
        <v>17</v>
      </c>
      <c r="E32" s="44" t="s">
        <v>17</v>
      </c>
      <c r="F32" s="44" t="s">
        <v>17</v>
      </c>
      <c r="G32" s="44" t="s">
        <v>17</v>
      </c>
      <c r="H32" s="44" t="s">
        <v>17</v>
      </c>
      <c r="I32" s="44" t="s">
        <v>60</v>
      </c>
      <c r="J32" s="44" t="s">
        <v>54</v>
      </c>
      <c r="K32" s="44" t="s">
        <v>17</v>
      </c>
      <c r="L32" s="44" t="s">
        <v>17</v>
      </c>
      <c r="M32" s="44" t="s">
        <v>17</v>
      </c>
      <c r="N32" s="44" t="s">
        <v>17</v>
      </c>
      <c r="O32" s="44" t="s">
        <v>17</v>
      </c>
      <c r="P32" s="44" t="s">
        <v>58</v>
      </c>
      <c r="Q32" s="44" t="s">
        <v>17</v>
      </c>
      <c r="R32" s="44" t="s">
        <v>17</v>
      </c>
      <c r="S32" s="44" t="s">
        <v>17</v>
      </c>
      <c r="T32" s="44" t="s">
        <v>17</v>
      </c>
      <c r="U32" s="44" t="s">
        <v>17</v>
      </c>
      <c r="V32" s="39"/>
      <c r="W32" s="39"/>
    </row>
    <row r="33" spans="2:23" ht="15.6" x14ac:dyDescent="0.3">
      <c r="B33" s="38">
        <v>2</v>
      </c>
      <c r="C33" s="49" t="s">
        <v>20</v>
      </c>
      <c r="D33" s="44" t="s">
        <v>18</v>
      </c>
      <c r="E33" s="44" t="s">
        <v>18</v>
      </c>
      <c r="F33" s="44" t="s">
        <v>18</v>
      </c>
      <c r="G33" s="44" t="s">
        <v>39</v>
      </c>
      <c r="H33" s="44" t="s">
        <v>40</v>
      </c>
      <c r="I33" s="44" t="s">
        <v>18</v>
      </c>
      <c r="J33" s="44" t="s">
        <v>18</v>
      </c>
      <c r="K33" s="44" t="s">
        <v>18</v>
      </c>
      <c r="L33" s="44" t="s">
        <v>18</v>
      </c>
      <c r="M33" s="44" t="s">
        <v>18</v>
      </c>
      <c r="N33" s="44" t="s">
        <v>18</v>
      </c>
      <c r="O33" s="44" t="s">
        <v>18</v>
      </c>
      <c r="P33" s="44" t="s">
        <v>58</v>
      </c>
      <c r="Q33" s="44" t="s">
        <v>18</v>
      </c>
      <c r="R33" s="44" t="s">
        <v>18</v>
      </c>
      <c r="S33" s="44" t="s">
        <v>57</v>
      </c>
      <c r="T33" s="44" t="s">
        <v>57</v>
      </c>
      <c r="U33" s="44" t="s">
        <v>27</v>
      </c>
      <c r="V33" s="39"/>
      <c r="W33" s="39"/>
    </row>
    <row r="34" spans="2:23" ht="15.6" x14ac:dyDescent="0.3">
      <c r="B34" s="36">
        <v>3</v>
      </c>
      <c r="C34" s="48" t="s">
        <v>21</v>
      </c>
      <c r="D34" s="44" t="s">
        <v>77</v>
      </c>
      <c r="E34" s="44" t="s">
        <v>77</v>
      </c>
      <c r="F34" s="44" t="s">
        <v>40</v>
      </c>
      <c r="G34" s="44" t="s">
        <v>77</v>
      </c>
      <c r="H34" s="44" t="s">
        <v>77</v>
      </c>
      <c r="I34" s="44" t="s">
        <v>77</v>
      </c>
      <c r="J34" s="44" t="s">
        <v>77</v>
      </c>
      <c r="K34" s="44" t="s">
        <v>57</v>
      </c>
      <c r="L34" s="44" t="s">
        <v>59</v>
      </c>
      <c r="M34" s="44" t="s">
        <v>77</v>
      </c>
      <c r="N34" s="44" t="s">
        <v>77</v>
      </c>
      <c r="O34" s="44" t="s">
        <v>77</v>
      </c>
      <c r="P34" s="44" t="s">
        <v>77</v>
      </c>
      <c r="Q34" s="44" t="s">
        <v>77</v>
      </c>
      <c r="R34" s="44" t="s">
        <v>77</v>
      </c>
      <c r="S34" s="44" t="s">
        <v>57</v>
      </c>
      <c r="T34" s="44" t="s">
        <v>57</v>
      </c>
      <c r="U34" s="44" t="s">
        <v>77</v>
      </c>
      <c r="V34" s="39"/>
      <c r="W34" s="39"/>
    </row>
    <row r="35" spans="2:23" x14ac:dyDescent="0.3">
      <c r="D35" s="43"/>
      <c r="E35" s="43"/>
      <c r="F35" s="43"/>
      <c r="G35" s="43"/>
      <c r="H35" s="43"/>
      <c r="I35" s="43"/>
      <c r="J35" s="43"/>
      <c r="K35" s="43"/>
    </row>
    <row r="36" spans="2:23" x14ac:dyDescent="0.3">
      <c r="D36" s="43"/>
      <c r="E36" s="26"/>
      <c r="F36" s="26"/>
      <c r="G36" s="26"/>
      <c r="H36" s="26"/>
      <c r="I36" s="26"/>
      <c r="J36" s="26"/>
      <c r="K36" s="43"/>
    </row>
    <row r="37" spans="2:23" x14ac:dyDescent="0.3">
      <c r="D37" s="43"/>
      <c r="E37" s="26"/>
      <c r="F37" s="26"/>
      <c r="G37" s="26"/>
      <c r="H37" s="26"/>
      <c r="I37" s="26"/>
      <c r="J37" s="26"/>
      <c r="K37" s="43"/>
    </row>
    <row r="38" spans="2:23" x14ac:dyDescent="0.3">
      <c r="D38" s="43"/>
      <c r="E38" s="26"/>
      <c r="F38" s="26"/>
      <c r="G38" s="26"/>
      <c r="H38" s="26"/>
      <c r="I38" s="26"/>
      <c r="J38" s="26"/>
      <c r="K38" s="43"/>
    </row>
    <row r="39" spans="2:23" x14ac:dyDescent="0.3">
      <c r="D39" s="43"/>
      <c r="E39" s="26"/>
      <c r="F39" s="26"/>
      <c r="G39" s="26"/>
      <c r="H39" s="26"/>
      <c r="I39" s="26"/>
      <c r="J39" s="26"/>
      <c r="K39" s="43"/>
    </row>
    <row r="40" spans="2:23" x14ac:dyDescent="0.3">
      <c r="D40" s="43"/>
      <c r="E40" s="26"/>
      <c r="F40" s="26"/>
      <c r="G40" s="26"/>
      <c r="H40" s="26"/>
      <c r="I40" s="26"/>
      <c r="J40" s="26"/>
      <c r="K40" s="43"/>
    </row>
    <row r="41" spans="2:23" x14ac:dyDescent="0.3">
      <c r="D41" s="43"/>
      <c r="E41" s="26"/>
      <c r="F41" s="26"/>
      <c r="G41" s="26"/>
      <c r="H41" s="26"/>
      <c r="I41" s="26"/>
      <c r="J41" s="26"/>
      <c r="K41" s="43"/>
    </row>
    <row r="42" spans="2:23" x14ac:dyDescent="0.3">
      <c r="D42" s="43"/>
      <c r="E42" s="26"/>
      <c r="F42" s="26"/>
      <c r="G42" s="26"/>
      <c r="H42" s="26"/>
      <c r="I42" s="26"/>
      <c r="J42" s="26"/>
      <c r="K42" s="43"/>
    </row>
    <row r="43" spans="2:23" x14ac:dyDescent="0.3">
      <c r="D43" s="43"/>
      <c r="E43" s="26"/>
      <c r="F43" s="26"/>
      <c r="G43" s="26"/>
      <c r="H43" s="26"/>
      <c r="I43" s="26"/>
      <c r="J43" s="26"/>
      <c r="K43" s="43"/>
    </row>
    <row r="44" spans="2:23" x14ac:dyDescent="0.3">
      <c r="D44" s="43"/>
      <c r="E44" s="26"/>
      <c r="F44" s="26"/>
      <c r="G44" s="26"/>
      <c r="H44" s="26"/>
      <c r="I44" s="26"/>
      <c r="J44" s="26"/>
      <c r="K44" s="43"/>
    </row>
    <row r="45" spans="2:23" x14ac:dyDescent="0.3">
      <c r="D45" s="43"/>
      <c r="E45" s="26"/>
      <c r="F45" s="26"/>
      <c r="G45" s="26"/>
      <c r="H45" s="26"/>
      <c r="I45" s="26"/>
      <c r="J45" s="26"/>
      <c r="K45" s="43"/>
    </row>
    <row r="46" spans="2:23" x14ac:dyDescent="0.3">
      <c r="D46" s="43"/>
      <c r="E46" s="26"/>
      <c r="F46" s="26"/>
      <c r="G46" s="26"/>
      <c r="H46" s="26"/>
      <c r="I46" s="26"/>
      <c r="J46" s="26"/>
      <c r="K46" s="43"/>
    </row>
    <row r="47" spans="2:23" x14ac:dyDescent="0.3">
      <c r="D47" s="43"/>
      <c r="E47" s="26"/>
      <c r="F47" s="26"/>
      <c r="G47" s="26"/>
      <c r="H47" s="26"/>
      <c r="I47" s="26"/>
      <c r="J47" s="26"/>
      <c r="K47" s="43"/>
    </row>
    <row r="48" spans="2:23" x14ac:dyDescent="0.3">
      <c r="D48" s="43"/>
      <c r="E48" s="26"/>
      <c r="F48" s="26"/>
      <c r="G48" s="26"/>
      <c r="H48" s="26"/>
      <c r="I48" s="26"/>
      <c r="J48" s="26"/>
      <c r="K48" s="43"/>
    </row>
    <row r="49" spans="4:11" x14ac:dyDescent="0.3">
      <c r="D49" s="43"/>
      <c r="E49" s="26"/>
      <c r="F49" s="26"/>
      <c r="G49" s="26"/>
      <c r="H49" s="26"/>
      <c r="I49" s="26"/>
      <c r="J49" s="26"/>
      <c r="K49" s="43"/>
    </row>
    <row r="50" spans="4:11" x14ac:dyDescent="0.3">
      <c r="D50" s="43"/>
      <c r="E50" s="26"/>
      <c r="F50" s="26"/>
      <c r="G50" s="26"/>
      <c r="H50" s="26"/>
      <c r="I50" s="26"/>
      <c r="J50" s="26"/>
      <c r="K50" s="43"/>
    </row>
    <row r="51" spans="4:11" x14ac:dyDescent="0.3">
      <c r="D51" s="43"/>
      <c r="E51" s="26"/>
      <c r="F51" s="26"/>
      <c r="G51" s="26"/>
      <c r="H51" s="26"/>
      <c r="I51" s="26"/>
      <c r="J51" s="26"/>
      <c r="K51" s="43"/>
    </row>
    <row r="52" spans="4:11" x14ac:dyDescent="0.3">
      <c r="D52" s="43"/>
      <c r="E52" s="26"/>
      <c r="F52" s="26"/>
      <c r="G52" s="26"/>
      <c r="H52" s="26"/>
      <c r="I52" s="26"/>
      <c r="J52" s="26"/>
      <c r="K52" s="43"/>
    </row>
    <row r="53" spans="4:11" x14ac:dyDescent="0.3">
      <c r="D53" s="43"/>
      <c r="E53" s="26"/>
      <c r="F53" s="26"/>
      <c r="G53" s="26"/>
      <c r="H53" s="26"/>
      <c r="I53" s="26"/>
      <c r="J53" s="26"/>
      <c r="K53" s="43"/>
    </row>
  </sheetData>
  <conditionalFormatting sqref="D28:U30">
    <cfRule type="containsText" dxfId="5" priority="2" operator="containsText" text="NP">
      <formula>NOT(ISERROR(SEARCH("NP",D28)))</formula>
    </cfRule>
  </conditionalFormatting>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containsText" priority="1" operator="containsText" id="{1994D3C5-852A-44D9-991A-FF44891E79D5}">
            <xm:f>NOT(ISERROR(SEARCH("-",D32)))</xm:f>
            <xm:f>"-"</xm:f>
            <x14:dxf>
              <fill>
                <patternFill>
                  <bgColor theme="4" tint="0.39994506668294322"/>
                </patternFill>
              </fill>
            </x14:dxf>
          </x14:cfRule>
          <xm:sqref>D32:U34</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39A987-7166-4907-A0A2-57C063BCF72B}">
  <dimension ref="B6:W55"/>
  <sheetViews>
    <sheetView tabSelected="1" topLeftCell="A12" zoomScale="89" workbookViewId="0">
      <selection activeCell="B3" sqref="B3"/>
    </sheetView>
  </sheetViews>
  <sheetFormatPr baseColWidth="10" defaultRowHeight="14.4" x14ac:dyDescent="0.3"/>
  <cols>
    <col min="3" max="3" width="13" customWidth="1"/>
    <col min="22" max="22" width="13" customWidth="1"/>
  </cols>
  <sheetData>
    <row r="6" spans="2:8" ht="43.2" x14ac:dyDescent="0.3">
      <c r="B6" s="31" t="s">
        <v>61</v>
      </c>
      <c r="C6" s="47" t="s">
        <v>62</v>
      </c>
      <c r="G6" s="31" t="s">
        <v>86</v>
      </c>
      <c r="H6" s="47" t="s">
        <v>87</v>
      </c>
    </row>
    <row r="7" spans="2:8" x14ac:dyDescent="0.3">
      <c r="B7" s="3">
        <v>1</v>
      </c>
      <c r="C7" s="34">
        <v>0.58393518518518517</v>
      </c>
      <c r="G7" s="30" t="s">
        <v>27</v>
      </c>
      <c r="H7" s="3">
        <f>COUNTIFS($D$32:$U$34,G7)</f>
        <v>0</v>
      </c>
    </row>
    <row r="8" spans="2:8" x14ac:dyDescent="0.3">
      <c r="B8" s="3">
        <v>2</v>
      </c>
      <c r="C8" s="34">
        <v>0.59119212962962964</v>
      </c>
      <c r="G8" s="30" t="s">
        <v>30</v>
      </c>
      <c r="H8" s="3">
        <f t="shared" ref="H8:H18" si="0">COUNTIFS($D$32:$U$34,G8)</f>
        <v>0</v>
      </c>
    </row>
    <row r="9" spans="2:8" x14ac:dyDescent="0.3">
      <c r="B9" s="3">
        <v>3</v>
      </c>
      <c r="C9" s="34">
        <v>0.59195601851851853</v>
      </c>
      <c r="G9" s="30" t="s">
        <v>31</v>
      </c>
      <c r="H9" s="3">
        <f t="shared" si="0"/>
        <v>0</v>
      </c>
    </row>
    <row r="10" spans="2:8" x14ac:dyDescent="0.3">
      <c r="B10" s="3">
        <v>4</v>
      </c>
      <c r="C10" s="34">
        <v>0.61039351851851853</v>
      </c>
      <c r="G10" s="30" t="s">
        <v>39</v>
      </c>
      <c r="H10" s="3">
        <f t="shared" si="0"/>
        <v>2</v>
      </c>
    </row>
    <row r="11" spans="2:8" x14ac:dyDescent="0.3">
      <c r="B11" s="3">
        <v>5</v>
      </c>
      <c r="C11" s="34">
        <v>0.62027777777777782</v>
      </c>
      <c r="G11" s="30" t="s">
        <v>40</v>
      </c>
      <c r="H11" s="3">
        <f t="shared" si="0"/>
        <v>2</v>
      </c>
    </row>
    <row r="12" spans="2:8" x14ac:dyDescent="0.3">
      <c r="B12" s="3">
        <v>6</v>
      </c>
      <c r="C12" s="34">
        <v>0.62381944444444448</v>
      </c>
      <c r="G12" s="30" t="s">
        <v>54</v>
      </c>
      <c r="H12" s="3">
        <f t="shared" si="0"/>
        <v>0</v>
      </c>
    </row>
    <row r="13" spans="2:8" x14ac:dyDescent="0.3">
      <c r="B13" s="3">
        <v>7</v>
      </c>
      <c r="C13" s="34">
        <v>0.63128472222222221</v>
      </c>
      <c r="G13" s="30" t="s">
        <v>55</v>
      </c>
      <c r="H13" s="3">
        <f t="shared" si="0"/>
        <v>1</v>
      </c>
    </row>
    <row r="14" spans="2:8" x14ac:dyDescent="0.3">
      <c r="B14" s="3">
        <v>8</v>
      </c>
      <c r="C14" s="34">
        <v>0.64997685185185183</v>
      </c>
      <c r="G14" s="30" t="s">
        <v>56</v>
      </c>
      <c r="H14" s="3">
        <f t="shared" si="0"/>
        <v>0</v>
      </c>
    </row>
    <row r="15" spans="2:8" x14ac:dyDescent="0.3">
      <c r="B15" s="3">
        <v>9</v>
      </c>
      <c r="C15" s="34">
        <v>0.66814814814814816</v>
      </c>
      <c r="G15" s="30" t="s">
        <v>57</v>
      </c>
      <c r="H15" s="3">
        <f t="shared" si="0"/>
        <v>5</v>
      </c>
    </row>
    <row r="16" spans="2:8" x14ac:dyDescent="0.3">
      <c r="B16" s="3">
        <v>10</v>
      </c>
      <c r="C16" s="34">
        <v>0.6859143518518519</v>
      </c>
      <c r="G16" s="30" t="s">
        <v>58</v>
      </c>
      <c r="H16" s="3">
        <f t="shared" si="0"/>
        <v>0</v>
      </c>
    </row>
    <row r="17" spans="2:23" x14ac:dyDescent="0.3">
      <c r="B17" s="3">
        <v>11</v>
      </c>
      <c r="C17" s="34">
        <v>0.68887731481481485</v>
      </c>
      <c r="G17" s="30" t="s">
        <v>59</v>
      </c>
      <c r="H17" s="3">
        <f t="shared" si="0"/>
        <v>0</v>
      </c>
    </row>
    <row r="18" spans="2:23" x14ac:dyDescent="0.3">
      <c r="B18" s="3">
        <v>12</v>
      </c>
      <c r="C18" s="34">
        <v>0.69635416666666672</v>
      </c>
      <c r="G18" s="30" t="s">
        <v>60</v>
      </c>
      <c r="H18" s="3">
        <f t="shared" si="0"/>
        <v>2</v>
      </c>
    </row>
    <row r="19" spans="2:23" x14ac:dyDescent="0.3">
      <c r="B19" s="3">
        <v>13</v>
      </c>
      <c r="C19" s="34">
        <v>0.70337962962962963</v>
      </c>
    </row>
    <row r="20" spans="2:23" x14ac:dyDescent="0.3">
      <c r="B20" s="3">
        <v>14</v>
      </c>
      <c r="C20" s="34">
        <v>0.70503472222222219</v>
      </c>
    </row>
    <row r="21" spans="2:23" x14ac:dyDescent="0.3">
      <c r="B21" s="3">
        <v>15</v>
      </c>
      <c r="C21" s="34">
        <v>0.70833333333333337</v>
      </c>
    </row>
    <row r="22" spans="2:23" x14ac:dyDescent="0.3">
      <c r="B22" s="3">
        <v>16</v>
      </c>
      <c r="C22" s="34">
        <v>0.72337962962962965</v>
      </c>
    </row>
    <row r="23" spans="2:23" x14ac:dyDescent="0.3">
      <c r="B23" s="3">
        <v>17</v>
      </c>
      <c r="C23" s="34">
        <v>0.74369212962962961</v>
      </c>
    </row>
    <row r="24" spans="2:23" x14ac:dyDescent="0.3">
      <c r="B24" s="3">
        <v>18</v>
      </c>
      <c r="C24" s="34">
        <v>0.74973379629629633</v>
      </c>
    </row>
    <row r="27" spans="2:23" ht="46.8" x14ac:dyDescent="0.3">
      <c r="B27" s="35" t="s">
        <v>63</v>
      </c>
      <c r="C27" s="35" t="s">
        <v>64</v>
      </c>
      <c r="D27" s="35" t="s">
        <v>65</v>
      </c>
      <c r="E27" s="35" t="s">
        <v>66</v>
      </c>
      <c r="F27" s="35" t="s">
        <v>67</v>
      </c>
      <c r="G27" s="35" t="s">
        <v>68</v>
      </c>
      <c r="H27" s="35" t="s">
        <v>69</v>
      </c>
      <c r="I27" s="35" t="s">
        <v>70</v>
      </c>
      <c r="J27" s="35" t="s">
        <v>71</v>
      </c>
      <c r="K27" s="35" t="s">
        <v>72</v>
      </c>
      <c r="L27" s="35" t="s">
        <v>73</v>
      </c>
      <c r="M27" s="35" t="s">
        <v>74</v>
      </c>
      <c r="N27" s="35" t="s">
        <v>78</v>
      </c>
      <c r="O27" s="35" t="s">
        <v>79</v>
      </c>
      <c r="P27" s="35" t="s">
        <v>80</v>
      </c>
      <c r="Q27" s="35" t="s">
        <v>81</v>
      </c>
      <c r="R27" s="35" t="s">
        <v>82</v>
      </c>
      <c r="S27" s="35" t="s">
        <v>83</v>
      </c>
      <c r="T27" s="35" t="s">
        <v>84</v>
      </c>
      <c r="U27" s="35" t="s">
        <v>85</v>
      </c>
      <c r="V27" s="35" t="s">
        <v>75</v>
      </c>
      <c r="W27" s="35" t="s">
        <v>76</v>
      </c>
    </row>
    <row r="28" spans="2:23" ht="15.6" x14ac:dyDescent="0.3">
      <c r="B28" s="36">
        <v>1</v>
      </c>
      <c r="C28" s="48" t="s">
        <v>22</v>
      </c>
      <c r="D28" s="37" t="s">
        <v>17</v>
      </c>
      <c r="E28" s="37" t="s">
        <v>17</v>
      </c>
      <c r="F28" s="37" t="s">
        <v>51</v>
      </c>
      <c r="G28" s="37" t="s">
        <v>17</v>
      </c>
      <c r="H28" s="37" t="s">
        <v>17</v>
      </c>
      <c r="I28" s="37" t="s">
        <v>17</v>
      </c>
      <c r="J28" s="37" t="s">
        <v>17</v>
      </c>
      <c r="K28" s="37" t="s">
        <v>17</v>
      </c>
      <c r="L28" s="37" t="s">
        <v>17</v>
      </c>
      <c r="M28" s="37" t="s">
        <v>17</v>
      </c>
      <c r="N28" s="37" t="s">
        <v>17</v>
      </c>
      <c r="O28" s="37" t="s">
        <v>32</v>
      </c>
      <c r="P28" s="37" t="s">
        <v>17</v>
      </c>
      <c r="Q28" s="37" t="s">
        <v>17</v>
      </c>
      <c r="R28" s="37" t="s">
        <v>17</v>
      </c>
      <c r="S28" s="37" t="s">
        <v>17</v>
      </c>
      <c r="T28" s="37" t="s">
        <v>17</v>
      </c>
      <c r="U28" s="37" t="s">
        <v>17</v>
      </c>
      <c r="V28" s="37">
        <f>COUNTIFS(D28:U28,"P1")</f>
        <v>16</v>
      </c>
      <c r="W28" s="37">
        <f>18-V28</f>
        <v>2</v>
      </c>
    </row>
    <row r="29" spans="2:23" ht="15.6" x14ac:dyDescent="0.3">
      <c r="B29" s="38">
        <v>2</v>
      </c>
      <c r="C29" s="49" t="s">
        <v>20</v>
      </c>
      <c r="D29" s="37" t="s">
        <v>18</v>
      </c>
      <c r="E29" s="37" t="s">
        <v>18</v>
      </c>
      <c r="F29" s="37" t="s">
        <v>18</v>
      </c>
      <c r="G29" s="37" t="s">
        <v>18</v>
      </c>
      <c r="H29" s="37" t="s">
        <v>32</v>
      </c>
      <c r="I29" s="37" t="s">
        <v>18</v>
      </c>
      <c r="J29" s="37" t="s">
        <v>18</v>
      </c>
      <c r="K29" s="37" t="s">
        <v>37</v>
      </c>
      <c r="L29" s="37" t="s">
        <v>18</v>
      </c>
      <c r="M29" s="37" t="s">
        <v>18</v>
      </c>
      <c r="N29" s="37" t="s">
        <v>18</v>
      </c>
      <c r="O29" s="37" t="s">
        <v>18</v>
      </c>
      <c r="P29" s="37" t="s">
        <v>18</v>
      </c>
      <c r="Q29" s="37" t="s">
        <v>37</v>
      </c>
      <c r="R29" s="37" t="s">
        <v>37</v>
      </c>
      <c r="S29" s="37" t="s">
        <v>51</v>
      </c>
      <c r="T29" s="37" t="s">
        <v>18</v>
      </c>
      <c r="U29" s="37" t="s">
        <v>18</v>
      </c>
      <c r="V29" s="37">
        <f>COUNTIFS(D29:U29,"P2")</f>
        <v>13</v>
      </c>
      <c r="W29" s="37">
        <f>18-V29</f>
        <v>5</v>
      </c>
    </row>
    <row r="30" spans="2:23" ht="15.6" x14ac:dyDescent="0.3">
      <c r="B30" s="36">
        <v>3</v>
      </c>
      <c r="C30" s="48" t="s">
        <v>21</v>
      </c>
      <c r="D30" s="37" t="s">
        <v>77</v>
      </c>
      <c r="E30" s="37" t="s">
        <v>77</v>
      </c>
      <c r="F30" s="37" t="s">
        <v>77</v>
      </c>
      <c r="G30" s="37" t="s">
        <v>77</v>
      </c>
      <c r="H30" s="37" t="s">
        <v>77</v>
      </c>
      <c r="I30" s="37" t="s">
        <v>37</v>
      </c>
      <c r="J30" s="37" t="s">
        <v>32</v>
      </c>
      <c r="K30" s="37" t="s">
        <v>77</v>
      </c>
      <c r="L30" s="37" t="s">
        <v>77</v>
      </c>
      <c r="M30" s="37" t="s">
        <v>77</v>
      </c>
      <c r="N30" s="37" t="s">
        <v>32</v>
      </c>
      <c r="O30" s="37" t="s">
        <v>37</v>
      </c>
      <c r="P30" s="37" t="s">
        <v>77</v>
      </c>
      <c r="Q30" s="37" t="s">
        <v>77</v>
      </c>
      <c r="R30" s="37" t="s">
        <v>77</v>
      </c>
      <c r="S30" s="37" t="s">
        <v>77</v>
      </c>
      <c r="T30" s="37" t="s">
        <v>37</v>
      </c>
      <c r="U30" s="37" t="s">
        <v>77</v>
      </c>
      <c r="V30" s="37">
        <f>COUNTIFS(D30:U30,"P3")</f>
        <v>13</v>
      </c>
      <c r="W30" s="37">
        <f>18-V30</f>
        <v>5</v>
      </c>
    </row>
    <row r="31" spans="2:23" ht="15.6" x14ac:dyDescent="0.3">
      <c r="B31" s="39"/>
      <c r="C31" s="50"/>
      <c r="D31" s="39"/>
      <c r="E31" s="39"/>
      <c r="F31" s="39"/>
      <c r="G31" s="39"/>
      <c r="H31" s="39"/>
      <c r="I31" s="39"/>
      <c r="J31" s="39"/>
      <c r="K31" s="39"/>
      <c r="L31" s="39"/>
      <c r="M31" s="40"/>
      <c r="N31" s="40"/>
      <c r="O31" s="40"/>
      <c r="P31" s="40"/>
      <c r="Q31" s="40"/>
      <c r="R31" s="40"/>
      <c r="S31" s="40"/>
      <c r="T31" s="40"/>
      <c r="U31" s="40"/>
      <c r="V31" s="41">
        <f>SUM(V28:V30)</f>
        <v>42</v>
      </c>
      <c r="W31" s="41">
        <f>SUM(W28:W30)</f>
        <v>12</v>
      </c>
    </row>
    <row r="32" spans="2:23" ht="15.6" x14ac:dyDescent="0.3">
      <c r="B32" s="36">
        <v>1</v>
      </c>
      <c r="C32" s="48" t="s">
        <v>22</v>
      </c>
      <c r="D32" s="44" t="s">
        <v>17</v>
      </c>
      <c r="E32" s="44" t="s">
        <v>17</v>
      </c>
      <c r="F32" s="44" t="s">
        <v>60</v>
      </c>
      <c r="G32" s="44" t="s">
        <v>17</v>
      </c>
      <c r="H32" s="44" t="s">
        <v>17</v>
      </c>
      <c r="I32" s="44" t="s">
        <v>17</v>
      </c>
      <c r="J32" s="44" t="s">
        <v>17</v>
      </c>
      <c r="K32" s="44" t="s">
        <v>17</v>
      </c>
      <c r="L32" s="44" t="s">
        <v>17</v>
      </c>
      <c r="M32" s="44" t="s">
        <v>17</v>
      </c>
      <c r="N32" s="44" t="s">
        <v>17</v>
      </c>
      <c r="O32" s="44" t="s">
        <v>39</v>
      </c>
      <c r="P32" s="44" t="s">
        <v>17</v>
      </c>
      <c r="Q32" s="44" t="s">
        <v>17</v>
      </c>
      <c r="R32" s="44" t="s">
        <v>17</v>
      </c>
      <c r="S32" s="44" t="s">
        <v>17</v>
      </c>
      <c r="T32" s="44" t="s">
        <v>17</v>
      </c>
      <c r="U32" s="44" t="s">
        <v>17</v>
      </c>
      <c r="V32" s="39"/>
      <c r="W32" s="39"/>
    </row>
    <row r="33" spans="2:23" ht="15.6" x14ac:dyDescent="0.3">
      <c r="B33" s="38">
        <v>2</v>
      </c>
      <c r="C33" s="49" t="s">
        <v>20</v>
      </c>
      <c r="D33" s="44" t="s">
        <v>18</v>
      </c>
      <c r="E33" s="44" t="s">
        <v>18</v>
      </c>
      <c r="F33" s="44" t="s">
        <v>18</v>
      </c>
      <c r="G33" s="44" t="s">
        <v>18</v>
      </c>
      <c r="H33" s="44" t="s">
        <v>40</v>
      </c>
      <c r="I33" s="44" t="s">
        <v>18</v>
      </c>
      <c r="J33" s="44" t="s">
        <v>18</v>
      </c>
      <c r="K33" s="44" t="s">
        <v>57</v>
      </c>
      <c r="L33" s="44" t="s">
        <v>18</v>
      </c>
      <c r="M33" s="44" t="s">
        <v>18</v>
      </c>
      <c r="N33" s="44" t="s">
        <v>18</v>
      </c>
      <c r="O33" s="44" t="s">
        <v>18</v>
      </c>
      <c r="P33" s="44" t="s">
        <v>18</v>
      </c>
      <c r="Q33" s="44" t="s">
        <v>57</v>
      </c>
      <c r="R33" s="44" t="s">
        <v>57</v>
      </c>
      <c r="S33" s="44" t="s">
        <v>60</v>
      </c>
      <c r="T33" s="44" t="s">
        <v>18</v>
      </c>
      <c r="U33" s="44" t="s">
        <v>18</v>
      </c>
      <c r="V33" s="39"/>
      <c r="W33" s="39"/>
    </row>
    <row r="34" spans="2:23" ht="15.6" x14ac:dyDescent="0.3">
      <c r="B34" s="36">
        <v>3</v>
      </c>
      <c r="C34" s="48" t="s">
        <v>21</v>
      </c>
      <c r="D34" s="44" t="s">
        <v>77</v>
      </c>
      <c r="E34" s="44" t="s">
        <v>77</v>
      </c>
      <c r="F34" s="44" t="s">
        <v>77</v>
      </c>
      <c r="G34" s="44" t="s">
        <v>77</v>
      </c>
      <c r="H34" s="44" t="s">
        <v>77</v>
      </c>
      <c r="I34" s="44" t="s">
        <v>55</v>
      </c>
      <c r="J34" s="44" t="s">
        <v>39</v>
      </c>
      <c r="K34" s="44" t="s">
        <v>77</v>
      </c>
      <c r="L34" s="44" t="s">
        <v>77</v>
      </c>
      <c r="M34" s="44" t="s">
        <v>77</v>
      </c>
      <c r="N34" s="44" t="s">
        <v>40</v>
      </c>
      <c r="O34" s="44" t="s">
        <v>57</v>
      </c>
      <c r="P34" s="44" t="s">
        <v>77</v>
      </c>
      <c r="Q34" s="44" t="s">
        <v>77</v>
      </c>
      <c r="R34" s="44" t="s">
        <v>77</v>
      </c>
      <c r="S34" s="44" t="s">
        <v>77</v>
      </c>
      <c r="T34" s="44" t="s">
        <v>57</v>
      </c>
      <c r="U34" s="44" t="s">
        <v>77</v>
      </c>
      <c r="V34" s="39"/>
      <c r="W34" s="39"/>
    </row>
    <row r="35" spans="2:23" x14ac:dyDescent="0.3">
      <c r="D35" s="43"/>
      <c r="E35" s="43"/>
      <c r="F35" s="43"/>
      <c r="G35" s="43"/>
      <c r="H35" s="43"/>
      <c r="I35" s="43"/>
      <c r="J35" s="43"/>
      <c r="K35" s="43"/>
    </row>
    <row r="36" spans="2:23" x14ac:dyDescent="0.3">
      <c r="D36" s="43"/>
      <c r="E36" s="26"/>
      <c r="F36" s="26"/>
      <c r="G36" s="26"/>
      <c r="H36" s="26"/>
      <c r="I36" s="26"/>
      <c r="J36" s="26"/>
      <c r="K36" s="43"/>
      <c r="L36" s="43"/>
    </row>
    <row r="37" spans="2:23" x14ac:dyDescent="0.3">
      <c r="D37" s="43"/>
      <c r="E37" s="26"/>
      <c r="F37" s="26"/>
      <c r="G37" s="26"/>
      <c r="H37" s="26"/>
      <c r="I37" s="26"/>
      <c r="J37" s="26"/>
      <c r="K37" s="26"/>
      <c r="L37" s="43"/>
    </row>
    <row r="38" spans="2:23" x14ac:dyDescent="0.3">
      <c r="D38" s="43"/>
      <c r="E38" s="26"/>
      <c r="F38" s="26"/>
      <c r="G38" s="26"/>
      <c r="H38" s="26"/>
      <c r="I38" s="26"/>
      <c r="J38" s="26"/>
      <c r="K38" s="26"/>
      <c r="L38" s="43"/>
    </row>
    <row r="39" spans="2:23" x14ac:dyDescent="0.3">
      <c r="D39" s="43"/>
      <c r="E39" s="26"/>
      <c r="F39" s="26"/>
      <c r="G39" s="26"/>
      <c r="H39" s="26"/>
      <c r="I39" s="26"/>
      <c r="J39" s="26"/>
      <c r="K39" s="26"/>
      <c r="L39" s="43"/>
    </row>
    <row r="40" spans="2:23" x14ac:dyDescent="0.3">
      <c r="D40" s="43"/>
      <c r="E40" s="26"/>
      <c r="F40" s="26"/>
      <c r="G40" s="26"/>
      <c r="H40" s="26"/>
      <c r="I40" s="26"/>
      <c r="J40" s="26"/>
      <c r="K40" s="26"/>
      <c r="L40" s="43"/>
    </row>
    <row r="41" spans="2:23" x14ac:dyDescent="0.3">
      <c r="D41" s="43"/>
      <c r="E41" s="26"/>
      <c r="F41" s="26"/>
      <c r="G41" s="26"/>
      <c r="H41" s="26"/>
      <c r="I41" s="26"/>
      <c r="J41" s="26"/>
      <c r="K41" s="26"/>
      <c r="L41" s="43"/>
    </row>
    <row r="42" spans="2:23" x14ac:dyDescent="0.3">
      <c r="D42" s="43"/>
      <c r="E42" s="26"/>
      <c r="F42" s="26"/>
      <c r="G42" s="26"/>
      <c r="H42" s="26"/>
      <c r="I42" s="26"/>
      <c r="J42" s="26"/>
      <c r="K42" s="26"/>
      <c r="L42" s="43"/>
    </row>
    <row r="43" spans="2:23" x14ac:dyDescent="0.3">
      <c r="E43" s="43"/>
      <c r="F43" s="26"/>
      <c r="G43" s="26"/>
      <c r="H43" s="26"/>
      <c r="I43" s="26"/>
      <c r="J43" s="26"/>
      <c r="K43" s="26"/>
      <c r="L43" s="43"/>
    </row>
    <row r="44" spans="2:23" x14ac:dyDescent="0.3">
      <c r="E44" s="43"/>
      <c r="F44" s="26"/>
      <c r="G44" s="26"/>
      <c r="H44" s="26"/>
      <c r="I44" s="26"/>
      <c r="J44" s="26"/>
      <c r="K44" s="26"/>
      <c r="L44" s="43"/>
    </row>
    <row r="45" spans="2:23" x14ac:dyDescent="0.3">
      <c r="E45" s="43"/>
      <c r="F45" s="26"/>
      <c r="G45" s="26"/>
      <c r="H45" s="26"/>
      <c r="I45" s="26"/>
      <c r="J45" s="26"/>
      <c r="K45" s="26"/>
      <c r="L45" s="43"/>
    </row>
    <row r="46" spans="2:23" x14ac:dyDescent="0.3">
      <c r="E46" s="43"/>
      <c r="F46" s="26"/>
      <c r="G46" s="26"/>
      <c r="H46" s="26"/>
      <c r="I46" s="26"/>
      <c r="J46" s="26"/>
      <c r="K46" s="26"/>
      <c r="L46" s="43"/>
    </row>
    <row r="47" spans="2:23" x14ac:dyDescent="0.3">
      <c r="E47" s="43"/>
      <c r="F47" s="26"/>
      <c r="G47" s="26"/>
      <c r="H47" s="26"/>
      <c r="I47" s="26"/>
      <c r="J47" s="26"/>
      <c r="K47" s="26"/>
      <c r="L47" s="43"/>
    </row>
    <row r="48" spans="2:23" x14ac:dyDescent="0.3">
      <c r="E48" s="43"/>
      <c r="F48" s="26"/>
      <c r="G48" s="26"/>
      <c r="H48" s="26"/>
      <c r="I48" s="26"/>
      <c r="J48" s="26"/>
      <c r="K48" s="26"/>
      <c r="L48" s="43"/>
    </row>
    <row r="49" spans="5:12" x14ac:dyDescent="0.3">
      <c r="E49" s="43"/>
      <c r="F49" s="26"/>
      <c r="G49" s="26"/>
      <c r="H49" s="26"/>
      <c r="I49" s="26"/>
      <c r="J49" s="26"/>
      <c r="K49" s="26"/>
      <c r="L49" s="43"/>
    </row>
    <row r="50" spans="5:12" x14ac:dyDescent="0.3">
      <c r="E50" s="43"/>
      <c r="F50" s="26"/>
      <c r="G50" s="26"/>
      <c r="H50" s="26"/>
      <c r="I50" s="26"/>
      <c r="J50" s="26"/>
      <c r="K50" s="26"/>
      <c r="L50" s="43"/>
    </row>
    <row r="51" spans="5:12" x14ac:dyDescent="0.3">
      <c r="E51" s="43"/>
      <c r="F51" s="26"/>
      <c r="G51" s="26"/>
      <c r="H51" s="26"/>
      <c r="I51" s="26"/>
      <c r="J51" s="26"/>
      <c r="K51" s="26"/>
      <c r="L51" s="43"/>
    </row>
    <row r="52" spans="5:12" x14ac:dyDescent="0.3">
      <c r="E52" s="43"/>
      <c r="F52" s="26"/>
      <c r="G52" s="26"/>
      <c r="H52" s="26"/>
      <c r="I52" s="26"/>
      <c r="J52" s="26"/>
      <c r="K52" s="26"/>
      <c r="L52" s="43"/>
    </row>
    <row r="53" spans="5:12" x14ac:dyDescent="0.3">
      <c r="E53" s="43"/>
      <c r="F53" s="26"/>
      <c r="G53" s="26"/>
      <c r="H53" s="26"/>
      <c r="I53" s="26"/>
      <c r="J53" s="26"/>
      <c r="K53" s="26"/>
      <c r="L53" s="43"/>
    </row>
    <row r="54" spans="5:12" x14ac:dyDescent="0.3">
      <c r="E54" s="43"/>
      <c r="F54" s="26"/>
      <c r="G54" s="26"/>
      <c r="H54" s="26"/>
      <c r="I54" s="26"/>
      <c r="J54" s="26"/>
      <c r="K54" s="26"/>
      <c r="L54" s="43"/>
    </row>
    <row r="55" spans="5:12" x14ac:dyDescent="0.3">
      <c r="E55" s="43"/>
      <c r="F55" s="43"/>
      <c r="G55" s="43"/>
      <c r="H55" s="43"/>
      <c r="I55" s="43"/>
      <c r="J55" s="43"/>
      <c r="K55" s="43"/>
      <c r="L55" s="43"/>
    </row>
  </sheetData>
  <conditionalFormatting sqref="D28:U30">
    <cfRule type="containsText" dxfId="3" priority="2" operator="containsText" text="NP">
      <formula>NOT(ISERROR(SEARCH("NP",D28)))</formula>
    </cfRule>
  </conditionalFormatting>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containsText" priority="1" operator="containsText" id="{34F501AD-A214-4A98-9FF6-ECF92F23AA8E}">
            <xm:f>NOT(ISERROR(SEARCH("-",D32)))</xm:f>
            <xm:f>"-"</xm:f>
            <x14:dxf>
              <fill>
                <patternFill>
                  <bgColor theme="4" tint="0.39994506668294322"/>
                </patternFill>
              </fill>
            </x14:dxf>
          </x14:cfRule>
          <xm:sqref>D32:U34</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1B83DF-302A-47F5-873C-6E77AC84178F}">
  <dimension ref="B6:W54"/>
  <sheetViews>
    <sheetView topLeftCell="A17" workbookViewId="0">
      <selection activeCell="B3" sqref="B3"/>
    </sheetView>
  </sheetViews>
  <sheetFormatPr baseColWidth="10" defaultRowHeight="14.4" x14ac:dyDescent="0.3"/>
  <cols>
    <col min="3" max="3" width="11.5546875" customWidth="1"/>
  </cols>
  <sheetData>
    <row r="6" spans="2:8" ht="43.2" x14ac:dyDescent="0.3">
      <c r="B6" s="33" t="s">
        <v>61</v>
      </c>
      <c r="C6" s="33" t="s">
        <v>62</v>
      </c>
      <c r="G6" s="31" t="s">
        <v>86</v>
      </c>
      <c r="H6" s="47" t="s">
        <v>87</v>
      </c>
    </row>
    <row r="7" spans="2:8" x14ac:dyDescent="0.3">
      <c r="B7" s="3">
        <v>1</v>
      </c>
      <c r="C7" s="34">
        <v>0.58378472222222222</v>
      </c>
      <c r="G7" s="30" t="s">
        <v>27</v>
      </c>
      <c r="H7" s="3">
        <f>COUNTIFS($D$32:$U$34,G7)</f>
        <v>2</v>
      </c>
    </row>
    <row r="8" spans="2:8" x14ac:dyDescent="0.3">
      <c r="B8" s="3">
        <v>2</v>
      </c>
      <c r="C8" s="34">
        <v>0.58461805555555557</v>
      </c>
      <c r="G8" s="30" t="s">
        <v>30</v>
      </c>
      <c r="H8" s="3">
        <f t="shared" ref="H8:H18" si="0">COUNTIFS($D$32:$U$34,G8)</f>
        <v>0</v>
      </c>
    </row>
    <row r="9" spans="2:8" x14ac:dyDescent="0.3">
      <c r="B9" s="3">
        <v>3</v>
      </c>
      <c r="C9" s="34">
        <v>0.58685185185185185</v>
      </c>
      <c r="G9" s="30" t="s">
        <v>31</v>
      </c>
      <c r="H9" s="3">
        <f t="shared" si="0"/>
        <v>0</v>
      </c>
    </row>
    <row r="10" spans="2:8" x14ac:dyDescent="0.3">
      <c r="B10" s="3">
        <v>4</v>
      </c>
      <c r="C10" s="34">
        <v>0.58761574074074074</v>
      </c>
      <c r="G10" s="30" t="s">
        <v>39</v>
      </c>
      <c r="H10" s="3">
        <f t="shared" si="0"/>
        <v>1</v>
      </c>
    </row>
    <row r="11" spans="2:8" x14ac:dyDescent="0.3">
      <c r="B11" s="3">
        <v>5</v>
      </c>
      <c r="C11" s="34">
        <v>0.59978009259259257</v>
      </c>
      <c r="G11" s="30" t="s">
        <v>40</v>
      </c>
      <c r="H11" s="3">
        <f t="shared" si="0"/>
        <v>2</v>
      </c>
    </row>
    <row r="12" spans="2:8" x14ac:dyDescent="0.3">
      <c r="B12" s="3">
        <v>6</v>
      </c>
      <c r="C12" s="34">
        <v>0.60276620370370371</v>
      </c>
      <c r="G12" s="30" t="s">
        <v>54</v>
      </c>
      <c r="H12" s="3">
        <f t="shared" si="0"/>
        <v>0</v>
      </c>
    </row>
    <row r="13" spans="2:8" x14ac:dyDescent="0.3">
      <c r="B13" s="3">
        <v>7</v>
      </c>
      <c r="C13" s="34">
        <v>0.60442129629629626</v>
      </c>
      <c r="G13" s="30" t="s">
        <v>55</v>
      </c>
      <c r="H13" s="3">
        <f t="shared" si="0"/>
        <v>0</v>
      </c>
    </row>
    <row r="14" spans="2:8" x14ac:dyDescent="0.3">
      <c r="B14" s="3">
        <v>8</v>
      </c>
      <c r="C14" s="34">
        <v>0.61760416666666662</v>
      </c>
      <c r="G14" s="30" t="s">
        <v>56</v>
      </c>
      <c r="H14" s="3">
        <f t="shared" si="0"/>
        <v>0</v>
      </c>
    </row>
    <row r="15" spans="2:8" x14ac:dyDescent="0.3">
      <c r="B15" s="3">
        <v>9</v>
      </c>
      <c r="C15" s="34">
        <v>0.61972222222222217</v>
      </c>
      <c r="G15" s="30" t="s">
        <v>57</v>
      </c>
      <c r="H15" s="3">
        <f t="shared" si="0"/>
        <v>4</v>
      </c>
    </row>
    <row r="16" spans="2:8" x14ac:dyDescent="0.3">
      <c r="B16" s="3">
        <v>10</v>
      </c>
      <c r="C16" s="34">
        <v>0.63472222222222219</v>
      </c>
      <c r="G16" s="30" t="s">
        <v>58</v>
      </c>
      <c r="H16" s="3">
        <f t="shared" si="0"/>
        <v>0</v>
      </c>
    </row>
    <row r="17" spans="2:23" x14ac:dyDescent="0.3">
      <c r="B17" s="3">
        <v>11</v>
      </c>
      <c r="C17" s="34">
        <v>0.64796296296296296</v>
      </c>
      <c r="G17" s="30" t="s">
        <v>59</v>
      </c>
      <c r="H17" s="3">
        <f t="shared" si="0"/>
        <v>0</v>
      </c>
    </row>
    <row r="18" spans="2:23" x14ac:dyDescent="0.3">
      <c r="B18" s="3">
        <v>12</v>
      </c>
      <c r="C18" s="34">
        <v>0.65377314814814813</v>
      </c>
      <c r="G18" s="30" t="s">
        <v>60</v>
      </c>
      <c r="H18" s="3">
        <f t="shared" si="0"/>
        <v>2</v>
      </c>
    </row>
    <row r="19" spans="2:23" x14ac:dyDescent="0.3">
      <c r="B19" s="3">
        <v>13</v>
      </c>
      <c r="C19" s="34">
        <v>0.6839467592592593</v>
      </c>
    </row>
    <row r="20" spans="2:23" x14ac:dyDescent="0.3">
      <c r="B20" s="3">
        <v>14</v>
      </c>
      <c r="C20" s="34">
        <v>0.6852893518518518</v>
      </c>
    </row>
    <row r="21" spans="2:23" x14ac:dyDescent="0.3">
      <c r="B21" s="3">
        <v>15</v>
      </c>
      <c r="C21" s="34">
        <v>0.71262731481481478</v>
      </c>
    </row>
    <row r="22" spans="2:23" x14ac:dyDescent="0.3">
      <c r="B22" s="3">
        <v>16</v>
      </c>
      <c r="C22" s="34">
        <v>0.72807870370370376</v>
      </c>
    </row>
    <row r="23" spans="2:23" x14ac:dyDescent="0.3">
      <c r="B23" s="3">
        <v>17</v>
      </c>
      <c r="C23" s="34">
        <v>0.73850694444444442</v>
      </c>
    </row>
    <row r="24" spans="2:23" x14ac:dyDescent="0.3">
      <c r="B24" s="3">
        <v>18</v>
      </c>
      <c r="C24" s="34">
        <v>0.73961805555555549</v>
      </c>
    </row>
    <row r="27" spans="2:23" ht="46.8" x14ac:dyDescent="0.3">
      <c r="B27" s="35" t="s">
        <v>63</v>
      </c>
      <c r="C27" s="35" t="s">
        <v>64</v>
      </c>
      <c r="D27" s="35" t="s">
        <v>65</v>
      </c>
      <c r="E27" s="35" t="s">
        <v>66</v>
      </c>
      <c r="F27" s="35" t="s">
        <v>67</v>
      </c>
      <c r="G27" s="35" t="s">
        <v>68</v>
      </c>
      <c r="H27" s="35" t="s">
        <v>69</v>
      </c>
      <c r="I27" s="35" t="s">
        <v>70</v>
      </c>
      <c r="J27" s="35" t="s">
        <v>71</v>
      </c>
      <c r="K27" s="35" t="s">
        <v>72</v>
      </c>
      <c r="L27" s="35" t="s">
        <v>73</v>
      </c>
      <c r="M27" s="35" t="s">
        <v>74</v>
      </c>
      <c r="N27" s="35" t="s">
        <v>78</v>
      </c>
      <c r="O27" s="35" t="s">
        <v>79</v>
      </c>
      <c r="P27" s="35" t="s">
        <v>80</v>
      </c>
      <c r="Q27" s="35" t="s">
        <v>81</v>
      </c>
      <c r="R27" s="35" t="s">
        <v>82</v>
      </c>
      <c r="S27" s="35" t="s">
        <v>83</v>
      </c>
      <c r="T27" s="35" t="s">
        <v>84</v>
      </c>
      <c r="U27" s="35" t="s">
        <v>85</v>
      </c>
      <c r="V27" s="35" t="s">
        <v>75</v>
      </c>
      <c r="W27" s="35" t="s">
        <v>76</v>
      </c>
    </row>
    <row r="28" spans="2:23" ht="15.6" x14ac:dyDescent="0.3">
      <c r="B28" s="36">
        <v>1</v>
      </c>
      <c r="C28" s="51" t="s">
        <v>22</v>
      </c>
      <c r="D28" s="37" t="s">
        <v>17</v>
      </c>
      <c r="E28" s="37" t="s">
        <v>17</v>
      </c>
      <c r="F28" s="37" t="s">
        <v>17</v>
      </c>
      <c r="G28" s="37" t="s">
        <v>17</v>
      </c>
      <c r="H28" s="37" t="s">
        <v>17</v>
      </c>
      <c r="I28" s="37" t="s">
        <v>51</v>
      </c>
      <c r="J28" s="37" t="s">
        <v>17</v>
      </c>
      <c r="K28" s="37" t="s">
        <v>17</v>
      </c>
      <c r="L28" s="37" t="s">
        <v>17</v>
      </c>
      <c r="M28" s="37" t="s">
        <v>51</v>
      </c>
      <c r="N28" s="37" t="s">
        <v>17</v>
      </c>
      <c r="O28" s="37" t="s">
        <v>17</v>
      </c>
      <c r="P28" s="37" t="s">
        <v>17</v>
      </c>
      <c r="Q28" s="37" t="s">
        <v>17</v>
      </c>
      <c r="R28" s="37" t="s">
        <v>17</v>
      </c>
      <c r="S28" s="37" t="s">
        <v>17</v>
      </c>
      <c r="T28" s="37" t="s">
        <v>17</v>
      </c>
      <c r="U28" s="37" t="s">
        <v>17</v>
      </c>
      <c r="V28" s="37">
        <f>COUNTIFS(D28:M28,"P1")</f>
        <v>8</v>
      </c>
      <c r="W28" s="37">
        <f>10-V28</f>
        <v>2</v>
      </c>
    </row>
    <row r="29" spans="2:23" ht="15.6" x14ac:dyDescent="0.3">
      <c r="B29" s="38">
        <v>2</v>
      </c>
      <c r="C29" s="52" t="s">
        <v>20</v>
      </c>
      <c r="D29" s="37" t="s">
        <v>18</v>
      </c>
      <c r="E29" s="37" t="s">
        <v>18</v>
      </c>
      <c r="F29" s="37" t="s">
        <v>18</v>
      </c>
      <c r="G29" s="37" t="s">
        <v>32</v>
      </c>
      <c r="H29" s="37" t="s">
        <v>37</v>
      </c>
      <c r="I29" s="37" t="s">
        <v>18</v>
      </c>
      <c r="J29" s="37" t="s">
        <v>18</v>
      </c>
      <c r="K29" s="37" t="s">
        <v>18</v>
      </c>
      <c r="L29" s="37" t="s">
        <v>18</v>
      </c>
      <c r="M29" s="37" t="s">
        <v>25</v>
      </c>
      <c r="N29" s="37" t="s">
        <v>18</v>
      </c>
      <c r="O29" s="37" t="s">
        <v>18</v>
      </c>
      <c r="P29" s="37" t="s">
        <v>18</v>
      </c>
      <c r="Q29" s="37" t="s">
        <v>18</v>
      </c>
      <c r="R29" s="37" t="s">
        <v>18</v>
      </c>
      <c r="S29" s="37" t="s">
        <v>18</v>
      </c>
      <c r="T29" s="37" t="s">
        <v>37</v>
      </c>
      <c r="U29" s="37" t="s">
        <v>32</v>
      </c>
      <c r="V29" s="37">
        <f>COUNTIFS(D29:M29,"P2")</f>
        <v>7</v>
      </c>
      <c r="W29" s="37">
        <f>10-V29</f>
        <v>3</v>
      </c>
    </row>
    <row r="30" spans="2:23" ht="15.6" x14ac:dyDescent="0.3">
      <c r="B30" s="36">
        <v>3</v>
      </c>
      <c r="C30" s="51" t="s">
        <v>21</v>
      </c>
      <c r="D30" s="37" t="s">
        <v>77</v>
      </c>
      <c r="E30" s="37" t="s">
        <v>77</v>
      </c>
      <c r="F30" s="37" t="s">
        <v>37</v>
      </c>
      <c r="G30" s="37" t="s">
        <v>77</v>
      </c>
      <c r="H30" s="37" t="s">
        <v>77</v>
      </c>
      <c r="I30" s="37" t="s">
        <v>77</v>
      </c>
      <c r="J30" s="37" t="s">
        <v>77</v>
      </c>
      <c r="K30" s="37" t="s">
        <v>25</v>
      </c>
      <c r="L30" s="37" t="s">
        <v>32</v>
      </c>
      <c r="M30" s="37" t="s">
        <v>77</v>
      </c>
      <c r="N30" s="37" t="s">
        <v>77</v>
      </c>
      <c r="O30" s="37" t="s">
        <v>77</v>
      </c>
      <c r="P30" s="37" t="s">
        <v>77</v>
      </c>
      <c r="Q30" s="37" t="s">
        <v>77</v>
      </c>
      <c r="R30" s="37" t="s">
        <v>77</v>
      </c>
      <c r="S30" s="37" t="s">
        <v>77</v>
      </c>
      <c r="T30" s="37" t="s">
        <v>77</v>
      </c>
      <c r="U30" s="37" t="s">
        <v>37</v>
      </c>
      <c r="V30" s="37">
        <f>COUNTIFS(D30:M30,"P3")</f>
        <v>7</v>
      </c>
      <c r="W30" s="37">
        <f>10-V30</f>
        <v>3</v>
      </c>
    </row>
    <row r="31" spans="2:23" ht="15.6" x14ac:dyDescent="0.3">
      <c r="B31" s="39"/>
      <c r="C31" s="53"/>
      <c r="D31" s="39"/>
      <c r="E31" s="39"/>
      <c r="F31" s="39"/>
      <c r="G31" s="39"/>
      <c r="H31" s="39"/>
      <c r="I31" s="39"/>
      <c r="J31" s="39"/>
      <c r="K31" s="39"/>
      <c r="L31" s="39"/>
      <c r="M31" s="40"/>
      <c r="N31" s="40"/>
      <c r="O31" s="40"/>
      <c r="P31" s="40"/>
      <c r="Q31" s="40"/>
      <c r="R31" s="40"/>
      <c r="S31" s="40"/>
      <c r="T31" s="40"/>
      <c r="U31" s="40"/>
      <c r="V31" s="41">
        <f>SUM(V28:V30)</f>
        <v>22</v>
      </c>
      <c r="W31" s="41">
        <f>SUM(W28:W30)</f>
        <v>8</v>
      </c>
    </row>
    <row r="32" spans="2:23" ht="15.6" x14ac:dyDescent="0.3">
      <c r="B32" s="36">
        <v>1</v>
      </c>
      <c r="C32" s="51" t="s">
        <v>22</v>
      </c>
      <c r="D32" s="44" t="s">
        <v>17</v>
      </c>
      <c r="E32" s="44" t="s">
        <v>17</v>
      </c>
      <c r="F32" s="44" t="s">
        <v>17</v>
      </c>
      <c r="G32" s="44" t="s">
        <v>17</v>
      </c>
      <c r="H32" s="44" t="s">
        <v>17</v>
      </c>
      <c r="I32" s="44" t="s">
        <v>60</v>
      </c>
      <c r="J32" s="44" t="s">
        <v>17</v>
      </c>
      <c r="K32" s="44" t="s">
        <v>17</v>
      </c>
      <c r="L32" s="44" t="s">
        <v>17</v>
      </c>
      <c r="M32" s="44" t="s">
        <v>60</v>
      </c>
      <c r="N32" s="44" t="s">
        <v>17</v>
      </c>
      <c r="O32" s="44" t="s">
        <v>17</v>
      </c>
      <c r="P32" s="44" t="s">
        <v>17</v>
      </c>
      <c r="Q32" s="44" t="s">
        <v>17</v>
      </c>
      <c r="R32" s="44" t="s">
        <v>17</v>
      </c>
      <c r="S32" s="44" t="s">
        <v>17</v>
      </c>
      <c r="T32" s="44" t="s">
        <v>17</v>
      </c>
      <c r="U32" s="44" t="s">
        <v>17</v>
      </c>
      <c r="V32" s="39"/>
      <c r="W32" s="39"/>
    </row>
    <row r="33" spans="2:23" ht="15.6" x14ac:dyDescent="0.3">
      <c r="B33" s="38">
        <v>2</v>
      </c>
      <c r="C33" s="52" t="s">
        <v>20</v>
      </c>
      <c r="D33" s="44" t="s">
        <v>18</v>
      </c>
      <c r="E33" s="44" t="s">
        <v>18</v>
      </c>
      <c r="F33" s="44" t="s">
        <v>18</v>
      </c>
      <c r="G33" s="44" t="s">
        <v>40</v>
      </c>
      <c r="H33" s="44" t="s">
        <v>57</v>
      </c>
      <c r="I33" s="44" t="s">
        <v>18</v>
      </c>
      <c r="J33" s="44" t="s">
        <v>18</v>
      </c>
      <c r="K33" s="44" t="s">
        <v>18</v>
      </c>
      <c r="L33" s="44" t="s">
        <v>18</v>
      </c>
      <c r="M33" s="44" t="s">
        <v>27</v>
      </c>
      <c r="N33" s="44" t="s">
        <v>18</v>
      </c>
      <c r="O33" s="44" t="s">
        <v>18</v>
      </c>
      <c r="P33" s="44" t="s">
        <v>18</v>
      </c>
      <c r="Q33" s="44" t="s">
        <v>18</v>
      </c>
      <c r="R33" s="44" t="s">
        <v>18</v>
      </c>
      <c r="S33" s="44" t="s">
        <v>18</v>
      </c>
      <c r="T33" s="44" t="s">
        <v>57</v>
      </c>
      <c r="U33" s="44" t="s">
        <v>39</v>
      </c>
      <c r="V33" s="39"/>
      <c r="W33" s="39"/>
    </row>
    <row r="34" spans="2:23" ht="15.6" x14ac:dyDescent="0.3">
      <c r="B34" s="36">
        <v>3</v>
      </c>
      <c r="C34" s="51" t="s">
        <v>21</v>
      </c>
      <c r="D34" s="44" t="s">
        <v>77</v>
      </c>
      <c r="E34" s="44" t="s">
        <v>77</v>
      </c>
      <c r="F34" s="44" t="s">
        <v>57</v>
      </c>
      <c r="G34" s="44" t="s">
        <v>77</v>
      </c>
      <c r="H34" s="44" t="s">
        <v>77</v>
      </c>
      <c r="I34" s="44" t="s">
        <v>77</v>
      </c>
      <c r="J34" s="44" t="s">
        <v>77</v>
      </c>
      <c r="K34" s="44" t="s">
        <v>27</v>
      </c>
      <c r="L34" s="44" t="s">
        <v>40</v>
      </c>
      <c r="M34" s="44" t="s">
        <v>77</v>
      </c>
      <c r="N34" s="44" t="s">
        <v>77</v>
      </c>
      <c r="O34" s="44" t="s">
        <v>77</v>
      </c>
      <c r="P34" s="44" t="s">
        <v>77</v>
      </c>
      <c r="Q34" s="44" t="s">
        <v>77</v>
      </c>
      <c r="R34" s="44" t="s">
        <v>77</v>
      </c>
      <c r="S34" s="44" t="s">
        <v>77</v>
      </c>
      <c r="T34" s="44" t="s">
        <v>77</v>
      </c>
      <c r="U34" s="44" t="s">
        <v>57</v>
      </c>
      <c r="V34" s="39"/>
      <c r="W34" s="39"/>
    </row>
    <row r="35" spans="2:23" x14ac:dyDescent="0.3">
      <c r="D35" s="43"/>
      <c r="E35" s="43"/>
      <c r="F35" s="43"/>
      <c r="G35" s="43"/>
      <c r="H35" s="43"/>
      <c r="I35" s="43"/>
      <c r="J35" s="43"/>
      <c r="K35" s="43"/>
      <c r="L35" s="43"/>
    </row>
    <row r="36" spans="2:23" x14ac:dyDescent="0.3">
      <c r="D36" s="43"/>
      <c r="E36" s="26"/>
      <c r="F36" s="26"/>
      <c r="G36" s="26"/>
      <c r="H36" s="26"/>
      <c r="I36" s="26"/>
      <c r="J36" s="26"/>
      <c r="K36" s="26"/>
      <c r="L36" s="43"/>
    </row>
    <row r="37" spans="2:23" x14ac:dyDescent="0.3">
      <c r="D37" s="43"/>
      <c r="E37" s="26"/>
      <c r="F37" s="26"/>
      <c r="G37" s="26"/>
      <c r="H37" s="26"/>
      <c r="I37" s="26"/>
      <c r="J37" s="26"/>
      <c r="K37" s="26"/>
      <c r="L37" s="43"/>
    </row>
    <row r="38" spans="2:23" x14ac:dyDescent="0.3">
      <c r="D38" s="43"/>
      <c r="E38" s="26"/>
      <c r="F38" s="26"/>
      <c r="G38" s="26"/>
      <c r="H38" s="26"/>
      <c r="I38" s="26"/>
      <c r="J38" s="26"/>
      <c r="K38" s="26"/>
      <c r="L38" s="43"/>
    </row>
    <row r="39" spans="2:23" x14ac:dyDescent="0.3">
      <c r="D39" s="43"/>
      <c r="E39" s="26"/>
      <c r="F39" s="26"/>
      <c r="G39" s="26"/>
      <c r="H39" s="26"/>
      <c r="I39" s="26"/>
      <c r="J39" s="26"/>
      <c r="K39" s="26"/>
      <c r="L39" s="43"/>
    </row>
    <row r="40" spans="2:23" x14ac:dyDescent="0.3">
      <c r="D40" s="43"/>
      <c r="E40" s="26"/>
      <c r="F40" s="26"/>
      <c r="G40" s="26"/>
      <c r="H40" s="26"/>
      <c r="I40" s="26"/>
      <c r="J40" s="26"/>
      <c r="K40" s="26"/>
      <c r="L40" s="43"/>
    </row>
    <row r="41" spans="2:23" x14ac:dyDescent="0.3">
      <c r="E41" s="43"/>
      <c r="F41" s="26"/>
      <c r="G41" s="26"/>
      <c r="H41" s="26"/>
      <c r="I41" s="26"/>
      <c r="J41" s="26"/>
      <c r="K41" s="26"/>
      <c r="L41" s="43"/>
    </row>
    <row r="42" spans="2:23" x14ac:dyDescent="0.3">
      <c r="E42" s="43"/>
      <c r="F42" s="26"/>
      <c r="G42" s="26"/>
      <c r="H42" s="26"/>
      <c r="I42" s="26"/>
      <c r="J42" s="26"/>
      <c r="K42" s="26"/>
      <c r="L42" s="43"/>
    </row>
    <row r="43" spans="2:23" x14ac:dyDescent="0.3">
      <c r="E43" s="43"/>
      <c r="F43" s="26"/>
      <c r="G43" s="26"/>
      <c r="H43" s="26"/>
      <c r="I43" s="26"/>
      <c r="J43" s="26"/>
      <c r="K43" s="26"/>
      <c r="L43" s="43"/>
    </row>
    <row r="44" spans="2:23" x14ac:dyDescent="0.3">
      <c r="E44" s="43"/>
      <c r="F44" s="26"/>
      <c r="G44" s="26"/>
      <c r="H44" s="26"/>
      <c r="I44" s="26"/>
      <c r="J44" s="26"/>
      <c r="K44" s="26"/>
      <c r="L44" s="43"/>
    </row>
    <row r="45" spans="2:23" x14ac:dyDescent="0.3">
      <c r="E45" s="43"/>
      <c r="F45" s="26"/>
      <c r="G45" s="26"/>
      <c r="H45" s="26"/>
      <c r="I45" s="26"/>
      <c r="J45" s="26"/>
      <c r="K45" s="26"/>
      <c r="L45" s="43"/>
    </row>
    <row r="46" spans="2:23" x14ac:dyDescent="0.3">
      <c r="E46" s="43"/>
      <c r="F46" s="26"/>
      <c r="G46" s="26"/>
      <c r="H46" s="26"/>
      <c r="I46" s="26"/>
      <c r="J46" s="26"/>
      <c r="K46" s="26"/>
      <c r="L46" s="43"/>
    </row>
    <row r="47" spans="2:23" x14ac:dyDescent="0.3">
      <c r="E47" s="43"/>
      <c r="F47" s="26"/>
      <c r="G47" s="26"/>
      <c r="H47" s="26"/>
      <c r="I47" s="26"/>
      <c r="J47" s="26"/>
      <c r="K47" s="26"/>
      <c r="L47" s="43"/>
    </row>
    <row r="48" spans="2:23" x14ac:dyDescent="0.3">
      <c r="E48" s="43"/>
      <c r="F48" s="26"/>
      <c r="G48" s="26"/>
      <c r="H48" s="26"/>
      <c r="I48" s="26"/>
      <c r="J48" s="26"/>
      <c r="K48" s="26"/>
      <c r="L48" s="43"/>
    </row>
    <row r="49" spans="5:12" x14ac:dyDescent="0.3">
      <c r="E49" s="43"/>
      <c r="F49" s="26"/>
      <c r="G49" s="26"/>
      <c r="H49" s="26"/>
      <c r="I49" s="26"/>
      <c r="J49" s="26"/>
      <c r="K49" s="26"/>
      <c r="L49" s="43"/>
    </row>
    <row r="50" spans="5:12" x14ac:dyDescent="0.3">
      <c r="E50" s="43"/>
      <c r="F50" s="26"/>
      <c r="G50" s="26"/>
      <c r="H50" s="26"/>
      <c r="I50" s="26"/>
      <c r="J50" s="26"/>
      <c r="K50" s="26"/>
      <c r="L50" s="43"/>
    </row>
    <row r="51" spans="5:12" x14ac:dyDescent="0.3">
      <c r="E51" s="43"/>
      <c r="F51" s="26"/>
      <c r="G51" s="26"/>
      <c r="H51" s="26"/>
      <c r="I51" s="26"/>
      <c r="J51" s="26"/>
      <c r="K51" s="26"/>
      <c r="L51" s="43"/>
    </row>
    <row r="52" spans="5:12" x14ac:dyDescent="0.3">
      <c r="E52" s="43"/>
      <c r="F52" s="26"/>
      <c r="G52" s="26"/>
      <c r="H52" s="26"/>
      <c r="I52" s="26"/>
      <c r="J52" s="26"/>
      <c r="K52" s="26"/>
      <c r="L52" s="43"/>
    </row>
    <row r="53" spans="5:12" x14ac:dyDescent="0.3">
      <c r="E53" s="43"/>
      <c r="F53" s="26"/>
      <c r="G53" s="26"/>
      <c r="H53" s="26"/>
      <c r="I53" s="26"/>
      <c r="J53" s="26"/>
      <c r="K53" s="26"/>
      <c r="L53" s="43"/>
    </row>
    <row r="54" spans="5:12" x14ac:dyDescent="0.3">
      <c r="E54" s="43"/>
      <c r="F54" s="43"/>
      <c r="G54" s="43"/>
      <c r="H54" s="43"/>
      <c r="I54" s="43"/>
      <c r="J54" s="43"/>
      <c r="K54" s="43"/>
      <c r="L54" s="43"/>
    </row>
  </sheetData>
  <conditionalFormatting sqref="D28:U30">
    <cfRule type="containsText" dxfId="1" priority="2" operator="containsText" text="NP">
      <formula>NOT(ISERROR(SEARCH("NP",D28)))</formula>
    </cfRule>
  </conditionalFormatting>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containsText" priority="1" operator="containsText" id="{1B18F043-892A-4B3F-B884-B5B4E92F55AD}">
            <xm:f>NOT(ISERROR(SEARCH("-",D32)))</xm:f>
            <xm:f>"-"</xm:f>
            <x14:dxf>
              <fill>
                <patternFill>
                  <bgColor theme="4" tint="0.39994506668294322"/>
                </patternFill>
              </fill>
            </x14:dxf>
          </x14:cfRule>
          <xm:sqref>D32:U34</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DFEDDB-BA43-4E5F-ADC3-CB6A98D13F1B}">
  <dimension ref="B6:W54"/>
  <sheetViews>
    <sheetView workbookViewId="0">
      <selection activeCell="B3" sqref="B3"/>
    </sheetView>
  </sheetViews>
  <sheetFormatPr baseColWidth="10" defaultRowHeight="14.4" x14ac:dyDescent="0.3"/>
  <sheetData>
    <row r="6" spans="2:8" ht="43.2" x14ac:dyDescent="0.3">
      <c r="B6" s="33" t="s">
        <v>61</v>
      </c>
      <c r="C6" s="33" t="s">
        <v>62</v>
      </c>
      <c r="G6" s="31" t="s">
        <v>86</v>
      </c>
      <c r="H6" s="47" t="s">
        <v>87</v>
      </c>
    </row>
    <row r="7" spans="2:8" x14ac:dyDescent="0.3">
      <c r="B7" s="3">
        <v>1</v>
      </c>
      <c r="C7" s="34">
        <v>0.59282407407407411</v>
      </c>
      <c r="G7" s="30" t="s">
        <v>27</v>
      </c>
      <c r="H7" s="3">
        <f>COUNTIFS($D$32:$U$34,G7)</f>
        <v>1</v>
      </c>
    </row>
    <row r="8" spans="2:8" x14ac:dyDescent="0.3">
      <c r="B8" s="3">
        <v>2</v>
      </c>
      <c r="C8" s="34">
        <v>0.60295138888888888</v>
      </c>
      <c r="G8" s="30" t="s">
        <v>30</v>
      </c>
      <c r="H8" s="3">
        <f t="shared" ref="H8:H18" si="0">COUNTIFS($D$32:$U$34,G8)</f>
        <v>1</v>
      </c>
    </row>
    <row r="9" spans="2:8" x14ac:dyDescent="0.3">
      <c r="B9" s="3">
        <v>3</v>
      </c>
      <c r="C9" s="34">
        <v>0.60905092592592591</v>
      </c>
      <c r="G9" s="30" t="s">
        <v>31</v>
      </c>
      <c r="H9" s="3">
        <f t="shared" si="0"/>
        <v>0</v>
      </c>
    </row>
    <row r="10" spans="2:8" x14ac:dyDescent="0.3">
      <c r="B10" s="3">
        <v>4</v>
      </c>
      <c r="C10" s="34">
        <v>0.61167824074074073</v>
      </c>
      <c r="G10" s="30" t="s">
        <v>39</v>
      </c>
      <c r="H10" s="3">
        <f t="shared" si="0"/>
        <v>2</v>
      </c>
    </row>
    <row r="11" spans="2:8" x14ac:dyDescent="0.3">
      <c r="B11" s="3">
        <v>5</v>
      </c>
      <c r="C11" s="34">
        <v>0.62107638888888894</v>
      </c>
      <c r="G11" s="30" t="s">
        <v>40</v>
      </c>
      <c r="H11" s="3">
        <f t="shared" si="0"/>
        <v>1</v>
      </c>
    </row>
    <row r="12" spans="2:8" x14ac:dyDescent="0.3">
      <c r="B12" s="3">
        <v>6</v>
      </c>
      <c r="C12" s="34">
        <v>0.62240740740740741</v>
      </c>
      <c r="G12" s="30" t="s">
        <v>54</v>
      </c>
      <c r="H12" s="3">
        <f t="shared" si="0"/>
        <v>0</v>
      </c>
    </row>
    <row r="13" spans="2:8" x14ac:dyDescent="0.3">
      <c r="B13" s="3">
        <v>7</v>
      </c>
      <c r="C13" s="34">
        <v>0.64123842592592595</v>
      </c>
      <c r="G13" s="30" t="s">
        <v>55</v>
      </c>
      <c r="H13" s="3">
        <f t="shared" si="0"/>
        <v>0</v>
      </c>
    </row>
    <row r="14" spans="2:8" x14ac:dyDescent="0.3">
      <c r="B14" s="3">
        <v>8</v>
      </c>
      <c r="C14" s="34">
        <v>0.6430555555555556</v>
      </c>
      <c r="G14" s="30" t="s">
        <v>56</v>
      </c>
      <c r="H14" s="3">
        <f t="shared" si="0"/>
        <v>0</v>
      </c>
    </row>
    <row r="15" spans="2:8" x14ac:dyDescent="0.3">
      <c r="B15" s="3">
        <v>9</v>
      </c>
      <c r="C15" s="34">
        <v>0.64651620370370366</v>
      </c>
      <c r="G15" s="30" t="s">
        <v>57</v>
      </c>
      <c r="H15" s="3">
        <f t="shared" si="0"/>
        <v>5</v>
      </c>
    </row>
    <row r="16" spans="2:8" x14ac:dyDescent="0.3">
      <c r="B16" s="3">
        <v>10</v>
      </c>
      <c r="C16" s="34">
        <v>0.68799768518518523</v>
      </c>
      <c r="G16" s="30" t="s">
        <v>58</v>
      </c>
      <c r="H16" s="3">
        <f t="shared" si="0"/>
        <v>0</v>
      </c>
    </row>
    <row r="17" spans="2:23" x14ac:dyDescent="0.3">
      <c r="B17" s="3">
        <v>11</v>
      </c>
      <c r="C17" s="34">
        <v>0.68807870370370372</v>
      </c>
      <c r="G17" s="30" t="s">
        <v>59</v>
      </c>
      <c r="H17" s="3">
        <f t="shared" si="0"/>
        <v>0</v>
      </c>
    </row>
    <row r="18" spans="2:23" x14ac:dyDescent="0.3">
      <c r="B18" s="3">
        <v>12</v>
      </c>
      <c r="C18" s="34">
        <v>0.69722222222222219</v>
      </c>
      <c r="G18" s="30" t="s">
        <v>60</v>
      </c>
      <c r="H18" s="3">
        <f t="shared" si="0"/>
        <v>2</v>
      </c>
    </row>
    <row r="19" spans="2:23" x14ac:dyDescent="0.3">
      <c r="B19" s="3">
        <v>13</v>
      </c>
      <c r="C19" s="34">
        <v>0.71501157407407412</v>
      </c>
    </row>
    <row r="20" spans="2:23" x14ac:dyDescent="0.3">
      <c r="B20" s="3">
        <v>14</v>
      </c>
      <c r="C20" s="34">
        <v>0.72008101851851847</v>
      </c>
    </row>
    <row r="21" spans="2:23" x14ac:dyDescent="0.3">
      <c r="B21" s="3">
        <v>15</v>
      </c>
      <c r="C21" s="34">
        <v>0.72175925925925921</v>
      </c>
    </row>
    <row r="22" spans="2:23" x14ac:dyDescent="0.3">
      <c r="B22" s="3">
        <v>16</v>
      </c>
      <c r="C22" s="34">
        <v>0.72239583333333335</v>
      </c>
    </row>
    <row r="23" spans="2:23" x14ac:dyDescent="0.3">
      <c r="B23" s="3">
        <v>17</v>
      </c>
      <c r="C23" s="34">
        <v>0.72414351851851855</v>
      </c>
    </row>
    <row r="24" spans="2:23" x14ac:dyDescent="0.3">
      <c r="B24" s="3">
        <v>18</v>
      </c>
      <c r="C24" s="34">
        <v>0.7391550925925926</v>
      </c>
    </row>
    <row r="27" spans="2:23" ht="46.8" x14ac:dyDescent="0.3">
      <c r="B27" s="35" t="s">
        <v>63</v>
      </c>
      <c r="C27" s="35" t="s">
        <v>64</v>
      </c>
      <c r="D27" s="35" t="s">
        <v>65</v>
      </c>
      <c r="E27" s="35" t="s">
        <v>66</v>
      </c>
      <c r="F27" s="35" t="s">
        <v>67</v>
      </c>
      <c r="G27" s="35" t="s">
        <v>68</v>
      </c>
      <c r="H27" s="35" t="s">
        <v>69</v>
      </c>
      <c r="I27" s="35" t="s">
        <v>70</v>
      </c>
      <c r="J27" s="35" t="s">
        <v>71</v>
      </c>
      <c r="K27" s="35" t="s">
        <v>72</v>
      </c>
      <c r="L27" s="35" t="s">
        <v>73</v>
      </c>
      <c r="M27" s="35" t="s">
        <v>74</v>
      </c>
      <c r="N27" s="35" t="s">
        <v>78</v>
      </c>
      <c r="O27" s="35" t="s">
        <v>79</v>
      </c>
      <c r="P27" s="35" t="s">
        <v>80</v>
      </c>
      <c r="Q27" s="35" t="s">
        <v>81</v>
      </c>
      <c r="R27" s="35" t="s">
        <v>82</v>
      </c>
      <c r="S27" s="35" t="s">
        <v>83</v>
      </c>
      <c r="T27" s="35" t="s">
        <v>84</v>
      </c>
      <c r="U27" s="35" t="s">
        <v>85</v>
      </c>
      <c r="V27" s="35" t="s">
        <v>75</v>
      </c>
      <c r="W27" s="35" t="s">
        <v>76</v>
      </c>
    </row>
    <row r="28" spans="2:23" ht="15.6" x14ac:dyDescent="0.3">
      <c r="B28" s="36">
        <v>1</v>
      </c>
      <c r="C28" s="51" t="s">
        <v>22</v>
      </c>
      <c r="D28" s="37" t="s">
        <v>17</v>
      </c>
      <c r="E28" s="37" t="s">
        <v>17</v>
      </c>
      <c r="F28" s="37" t="s">
        <v>17</v>
      </c>
      <c r="G28" s="37" t="s">
        <v>17</v>
      </c>
      <c r="H28" s="37" t="s">
        <v>17</v>
      </c>
      <c r="I28" s="37" t="s">
        <v>17</v>
      </c>
      <c r="J28" s="37" t="s">
        <v>25</v>
      </c>
      <c r="K28" s="37" t="s">
        <v>17</v>
      </c>
      <c r="L28" s="37" t="s">
        <v>32</v>
      </c>
      <c r="M28" s="37" t="s">
        <v>17</v>
      </c>
      <c r="N28" s="37" t="s">
        <v>17</v>
      </c>
      <c r="O28" s="37" t="s">
        <v>51</v>
      </c>
      <c r="P28" s="37" t="s">
        <v>17</v>
      </c>
      <c r="Q28" s="37" t="s">
        <v>17</v>
      </c>
      <c r="R28" s="37" t="s">
        <v>17</v>
      </c>
      <c r="S28" s="37" t="s">
        <v>17</v>
      </c>
      <c r="T28" s="37" t="s">
        <v>17</v>
      </c>
      <c r="U28" s="37" t="s">
        <v>17</v>
      </c>
      <c r="V28" s="37">
        <f>COUNTIFS(D28:U28,"P1")</f>
        <v>15</v>
      </c>
      <c r="W28" s="37">
        <f>18-V28</f>
        <v>3</v>
      </c>
    </row>
    <row r="29" spans="2:23" ht="15.6" x14ac:dyDescent="0.3">
      <c r="B29" s="38">
        <v>2</v>
      </c>
      <c r="C29" s="52" t="s">
        <v>20</v>
      </c>
      <c r="D29" s="37" t="s">
        <v>18</v>
      </c>
      <c r="E29" s="37" t="s">
        <v>18</v>
      </c>
      <c r="F29" s="37" t="s">
        <v>18</v>
      </c>
      <c r="G29" s="37" t="s">
        <v>18</v>
      </c>
      <c r="H29" s="37" t="s">
        <v>18</v>
      </c>
      <c r="I29" s="37" t="s">
        <v>18</v>
      </c>
      <c r="J29" s="37" t="s">
        <v>37</v>
      </c>
      <c r="K29" s="37" t="s">
        <v>32</v>
      </c>
      <c r="L29" s="37" t="s">
        <v>18</v>
      </c>
      <c r="M29" s="37" t="s">
        <v>18</v>
      </c>
      <c r="N29" s="37" t="s">
        <v>18</v>
      </c>
      <c r="O29" s="37" t="s">
        <v>18</v>
      </c>
      <c r="P29" s="37" t="s">
        <v>18</v>
      </c>
      <c r="Q29" s="37" t="s">
        <v>18</v>
      </c>
      <c r="R29" s="37" t="s">
        <v>18</v>
      </c>
      <c r="S29" s="37" t="s">
        <v>37</v>
      </c>
      <c r="T29" s="37" t="s">
        <v>37</v>
      </c>
      <c r="U29" s="37" t="s">
        <v>18</v>
      </c>
      <c r="V29" s="37">
        <f>COUNTIFS(D29:U29,"P2")</f>
        <v>14</v>
      </c>
      <c r="W29" s="37">
        <f>18-V29</f>
        <v>4</v>
      </c>
    </row>
    <row r="30" spans="2:23" ht="15.6" x14ac:dyDescent="0.3">
      <c r="B30" s="36">
        <v>3</v>
      </c>
      <c r="C30" s="51" t="s">
        <v>21</v>
      </c>
      <c r="D30" s="37" t="s">
        <v>25</v>
      </c>
      <c r="E30" s="37" t="s">
        <v>32</v>
      </c>
      <c r="F30" s="37" t="s">
        <v>77</v>
      </c>
      <c r="G30" s="37" t="s">
        <v>77</v>
      </c>
      <c r="H30" s="37" t="s">
        <v>77</v>
      </c>
      <c r="I30" s="37" t="s">
        <v>37</v>
      </c>
      <c r="J30" s="37" t="s">
        <v>77</v>
      </c>
      <c r="K30" s="37" t="s">
        <v>77</v>
      </c>
      <c r="L30" s="37" t="s">
        <v>77</v>
      </c>
      <c r="M30" s="37" t="s">
        <v>77</v>
      </c>
      <c r="N30" s="37" t="s">
        <v>77</v>
      </c>
      <c r="O30" s="37" t="s">
        <v>77</v>
      </c>
      <c r="P30" s="37" t="s">
        <v>77</v>
      </c>
      <c r="Q30" s="37" t="s">
        <v>37</v>
      </c>
      <c r="R30" s="37" t="s">
        <v>51</v>
      </c>
      <c r="S30" s="37" t="s">
        <v>77</v>
      </c>
      <c r="T30" s="37" t="s">
        <v>77</v>
      </c>
      <c r="U30" s="37" t="s">
        <v>77</v>
      </c>
      <c r="V30" s="37">
        <f>COUNTIFS(D30:U30,"P3")</f>
        <v>13</v>
      </c>
      <c r="W30" s="37">
        <f>18-V30</f>
        <v>5</v>
      </c>
    </row>
    <row r="31" spans="2:23" ht="15.6" x14ac:dyDescent="0.3">
      <c r="B31" s="39"/>
      <c r="C31" s="53"/>
      <c r="D31" s="39"/>
      <c r="E31" s="39"/>
      <c r="F31" s="39"/>
      <c r="G31" s="39"/>
      <c r="H31" s="39"/>
      <c r="I31" s="39"/>
      <c r="J31" s="39"/>
      <c r="K31" s="39"/>
      <c r="L31" s="39"/>
      <c r="M31" s="40"/>
      <c r="N31" s="40"/>
      <c r="O31" s="40"/>
      <c r="P31" s="40"/>
      <c r="Q31" s="40"/>
      <c r="R31" s="40"/>
      <c r="S31" s="40"/>
      <c r="T31" s="40"/>
      <c r="U31" s="40"/>
      <c r="V31" s="41">
        <f>SUM(V28:V30)</f>
        <v>42</v>
      </c>
      <c r="W31" s="41">
        <f>SUM(W28:W30)</f>
        <v>12</v>
      </c>
    </row>
    <row r="32" spans="2:23" ht="15.6" x14ac:dyDescent="0.3">
      <c r="B32" s="36">
        <v>1</v>
      </c>
      <c r="C32" s="51" t="s">
        <v>22</v>
      </c>
      <c r="D32" s="44" t="s">
        <v>17</v>
      </c>
      <c r="E32" s="44" t="s">
        <v>17</v>
      </c>
      <c r="F32" s="44" t="s">
        <v>17</v>
      </c>
      <c r="G32" s="44" t="s">
        <v>17</v>
      </c>
      <c r="H32" s="44" t="s">
        <v>17</v>
      </c>
      <c r="I32" s="44" t="s">
        <v>17</v>
      </c>
      <c r="J32" s="44" t="s">
        <v>27</v>
      </c>
      <c r="K32" s="44" t="s">
        <v>17</v>
      </c>
      <c r="L32" s="44" t="s">
        <v>39</v>
      </c>
      <c r="M32" s="44" t="s">
        <v>17</v>
      </c>
      <c r="N32" s="44" t="s">
        <v>17</v>
      </c>
      <c r="O32" s="44" t="s">
        <v>60</v>
      </c>
      <c r="P32" s="44" t="s">
        <v>17</v>
      </c>
      <c r="Q32" s="44" t="s">
        <v>17</v>
      </c>
      <c r="R32" s="44" t="s">
        <v>17</v>
      </c>
      <c r="S32" s="44" t="s">
        <v>17</v>
      </c>
      <c r="T32" s="44" t="s">
        <v>17</v>
      </c>
      <c r="U32" s="44" t="s">
        <v>17</v>
      </c>
      <c r="V32" s="39"/>
      <c r="W32" s="39"/>
    </row>
    <row r="33" spans="2:23" ht="15.6" x14ac:dyDescent="0.3">
      <c r="B33" s="38">
        <v>2</v>
      </c>
      <c r="C33" s="52" t="s">
        <v>20</v>
      </c>
      <c r="D33" s="44" t="s">
        <v>18</v>
      </c>
      <c r="E33" s="44" t="s">
        <v>18</v>
      </c>
      <c r="F33" s="44" t="s">
        <v>18</v>
      </c>
      <c r="G33" s="44" t="s">
        <v>18</v>
      </c>
      <c r="H33" s="44" t="s">
        <v>18</v>
      </c>
      <c r="I33" s="44" t="s">
        <v>18</v>
      </c>
      <c r="J33" s="44" t="s">
        <v>57</v>
      </c>
      <c r="K33" s="44" t="s">
        <v>40</v>
      </c>
      <c r="L33" s="44" t="s">
        <v>18</v>
      </c>
      <c r="M33" s="44" t="s">
        <v>18</v>
      </c>
      <c r="N33" s="44" t="s">
        <v>18</v>
      </c>
      <c r="O33" s="44" t="s">
        <v>18</v>
      </c>
      <c r="P33" s="44" t="s">
        <v>18</v>
      </c>
      <c r="Q33" s="44" t="s">
        <v>18</v>
      </c>
      <c r="R33" s="44" t="s">
        <v>18</v>
      </c>
      <c r="S33" s="44" t="s">
        <v>57</v>
      </c>
      <c r="T33" s="44" t="s">
        <v>57</v>
      </c>
      <c r="U33" s="44" t="s">
        <v>18</v>
      </c>
      <c r="V33" s="39"/>
      <c r="W33" s="39"/>
    </row>
    <row r="34" spans="2:23" ht="15.6" x14ac:dyDescent="0.3">
      <c r="B34" s="36">
        <v>3</v>
      </c>
      <c r="C34" s="51" t="s">
        <v>21</v>
      </c>
      <c r="D34" s="44" t="s">
        <v>30</v>
      </c>
      <c r="E34" s="44" t="s">
        <v>39</v>
      </c>
      <c r="F34" s="44" t="s">
        <v>77</v>
      </c>
      <c r="G34" s="44" t="s">
        <v>77</v>
      </c>
      <c r="H34" s="44" t="s">
        <v>77</v>
      </c>
      <c r="I34" s="44" t="s">
        <v>57</v>
      </c>
      <c r="J34" s="44" t="s">
        <v>77</v>
      </c>
      <c r="K34" s="44" t="s">
        <v>77</v>
      </c>
      <c r="L34" s="44" t="s">
        <v>77</v>
      </c>
      <c r="M34" s="44" t="s">
        <v>77</v>
      </c>
      <c r="N34" s="44" t="s">
        <v>77</v>
      </c>
      <c r="O34" s="44" t="s">
        <v>77</v>
      </c>
      <c r="P34" s="44" t="s">
        <v>77</v>
      </c>
      <c r="Q34" s="44" t="s">
        <v>57</v>
      </c>
      <c r="R34" s="44" t="s">
        <v>60</v>
      </c>
      <c r="S34" s="44" t="s">
        <v>77</v>
      </c>
      <c r="T34" s="44" t="s">
        <v>77</v>
      </c>
      <c r="U34" s="44" t="s">
        <v>77</v>
      </c>
      <c r="V34" s="39"/>
      <c r="W34" s="39"/>
    </row>
    <row r="35" spans="2:23" x14ac:dyDescent="0.3">
      <c r="D35" s="43"/>
      <c r="E35" s="43"/>
      <c r="F35" s="43"/>
      <c r="G35" s="43"/>
      <c r="H35" s="43"/>
      <c r="I35" s="43"/>
      <c r="J35" s="43"/>
      <c r="K35" s="43"/>
      <c r="L35" s="43"/>
      <c r="M35" s="43"/>
    </row>
    <row r="36" spans="2:23" x14ac:dyDescent="0.3">
      <c r="D36" s="43"/>
      <c r="E36" s="26"/>
      <c r="F36" s="26"/>
      <c r="G36" s="26"/>
      <c r="H36" s="26"/>
      <c r="I36" s="26"/>
      <c r="J36" s="26"/>
      <c r="K36" s="26"/>
      <c r="L36" s="26"/>
      <c r="M36" s="43"/>
    </row>
    <row r="37" spans="2:23" x14ac:dyDescent="0.3">
      <c r="D37" s="43"/>
      <c r="E37" s="26"/>
      <c r="F37" s="26"/>
      <c r="G37" s="26"/>
      <c r="H37" s="26"/>
      <c r="I37" s="26"/>
      <c r="J37" s="26"/>
      <c r="K37" s="26"/>
      <c r="L37" s="26"/>
      <c r="M37" s="43"/>
    </row>
    <row r="38" spans="2:23" x14ac:dyDescent="0.3">
      <c r="D38" s="43"/>
      <c r="E38" s="26"/>
      <c r="F38" s="26"/>
      <c r="G38" s="26"/>
      <c r="H38" s="26"/>
      <c r="I38" s="26"/>
      <c r="J38" s="26"/>
      <c r="K38" s="26"/>
      <c r="L38" s="26"/>
      <c r="M38" s="43"/>
    </row>
    <row r="39" spans="2:23" x14ac:dyDescent="0.3">
      <c r="D39" s="43"/>
      <c r="E39" s="26"/>
      <c r="F39" s="26"/>
      <c r="G39" s="26"/>
      <c r="H39" s="26"/>
      <c r="I39" s="26"/>
      <c r="J39" s="26"/>
      <c r="K39" s="26"/>
      <c r="L39" s="26"/>
      <c r="M39" s="43"/>
    </row>
    <row r="40" spans="2:23" x14ac:dyDescent="0.3">
      <c r="D40" s="43"/>
      <c r="E40" s="26"/>
      <c r="F40" s="26"/>
      <c r="G40" s="26"/>
      <c r="H40" s="26"/>
      <c r="I40" s="26"/>
      <c r="J40" s="26"/>
      <c r="K40" s="26"/>
      <c r="L40" s="26"/>
      <c r="M40" s="43"/>
    </row>
    <row r="41" spans="2:23" x14ac:dyDescent="0.3">
      <c r="F41" s="43"/>
      <c r="G41" s="26"/>
      <c r="H41" s="26"/>
      <c r="I41" s="26"/>
      <c r="J41" s="26"/>
      <c r="K41" s="26"/>
      <c r="L41" s="26"/>
      <c r="M41" s="43"/>
    </row>
    <row r="42" spans="2:23" x14ac:dyDescent="0.3">
      <c r="F42" s="43"/>
      <c r="G42" s="26"/>
      <c r="H42" s="26"/>
      <c r="I42" s="26"/>
      <c r="J42" s="26"/>
      <c r="K42" s="26"/>
      <c r="L42" s="26"/>
      <c r="M42" s="43"/>
    </row>
    <row r="43" spans="2:23" x14ac:dyDescent="0.3">
      <c r="F43" s="43"/>
      <c r="G43" s="26"/>
      <c r="H43" s="26"/>
      <c r="I43" s="26"/>
      <c r="J43" s="26"/>
      <c r="K43" s="26"/>
      <c r="L43" s="26"/>
      <c r="M43" s="43"/>
    </row>
    <row r="44" spans="2:23" x14ac:dyDescent="0.3">
      <c r="F44" s="43"/>
      <c r="G44" s="26"/>
      <c r="H44" s="26"/>
      <c r="I44" s="26"/>
      <c r="J44" s="26"/>
      <c r="K44" s="26"/>
      <c r="L44" s="26"/>
      <c r="M44" s="43"/>
    </row>
    <row r="45" spans="2:23" x14ac:dyDescent="0.3">
      <c r="F45" s="43"/>
      <c r="G45" s="26"/>
      <c r="H45" s="26"/>
      <c r="I45" s="26"/>
      <c r="J45" s="26"/>
      <c r="K45" s="26"/>
      <c r="L45" s="26"/>
      <c r="M45" s="43"/>
    </row>
    <row r="46" spans="2:23" x14ac:dyDescent="0.3">
      <c r="F46" s="43"/>
      <c r="G46" s="26"/>
      <c r="H46" s="26"/>
      <c r="I46" s="26"/>
      <c r="J46" s="26"/>
      <c r="K46" s="26"/>
      <c r="L46" s="26"/>
      <c r="M46" s="43"/>
    </row>
    <row r="47" spans="2:23" x14ac:dyDescent="0.3">
      <c r="F47" s="43"/>
      <c r="G47" s="26"/>
      <c r="H47" s="26"/>
      <c r="I47" s="26"/>
      <c r="J47" s="26"/>
      <c r="K47" s="26"/>
      <c r="L47" s="26"/>
      <c r="M47" s="43"/>
    </row>
    <row r="48" spans="2:23" x14ac:dyDescent="0.3">
      <c r="F48" s="43"/>
      <c r="G48" s="26"/>
      <c r="H48" s="26"/>
      <c r="I48" s="26"/>
      <c r="J48" s="26"/>
      <c r="K48" s="26"/>
      <c r="L48" s="26"/>
      <c r="M48" s="43"/>
    </row>
    <row r="49" spans="6:13" x14ac:dyDescent="0.3">
      <c r="F49" s="43"/>
      <c r="G49" s="26"/>
      <c r="H49" s="26"/>
      <c r="I49" s="26"/>
      <c r="J49" s="26"/>
      <c r="K49" s="26"/>
      <c r="L49" s="26"/>
      <c r="M49" s="43"/>
    </row>
    <row r="50" spans="6:13" x14ac:dyDescent="0.3">
      <c r="F50" s="43"/>
      <c r="G50" s="26"/>
      <c r="H50" s="26"/>
      <c r="I50" s="26"/>
      <c r="J50" s="26"/>
      <c r="K50" s="26"/>
      <c r="L50" s="26"/>
      <c r="M50" s="43"/>
    </row>
    <row r="51" spans="6:13" x14ac:dyDescent="0.3">
      <c r="F51" s="43"/>
      <c r="G51" s="26"/>
      <c r="H51" s="26"/>
      <c r="I51" s="26"/>
      <c r="J51" s="26"/>
      <c r="K51" s="26"/>
      <c r="L51" s="26"/>
      <c r="M51" s="43"/>
    </row>
    <row r="52" spans="6:13" x14ac:dyDescent="0.3">
      <c r="F52" s="43"/>
      <c r="G52" s="26"/>
      <c r="H52" s="26"/>
      <c r="I52" s="26"/>
      <c r="J52" s="26"/>
      <c r="K52" s="26"/>
      <c r="L52" s="26"/>
      <c r="M52" s="43"/>
    </row>
    <row r="53" spans="6:13" x14ac:dyDescent="0.3">
      <c r="F53" s="43"/>
      <c r="G53" s="26"/>
      <c r="H53" s="26"/>
      <c r="I53" s="26"/>
      <c r="J53" s="26"/>
      <c r="K53" s="26"/>
      <c r="L53" s="26"/>
      <c r="M53" s="43"/>
    </row>
    <row r="54" spans="6:13" x14ac:dyDescent="0.3">
      <c r="F54" s="43"/>
      <c r="G54" s="43"/>
      <c r="H54" s="43"/>
      <c r="I54" s="43"/>
      <c r="J54" s="43"/>
      <c r="K54" s="43"/>
      <c r="L54" s="43"/>
      <c r="M54" s="43"/>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AB1776-E0B4-4DA2-B73E-9AB6E46B88C2}">
  <dimension ref="B6:W40"/>
  <sheetViews>
    <sheetView topLeftCell="A5" workbookViewId="0">
      <selection activeCell="B5" sqref="B5"/>
    </sheetView>
  </sheetViews>
  <sheetFormatPr baseColWidth="10" defaultRowHeight="14.4" x14ac:dyDescent="0.3"/>
  <cols>
    <col min="3" max="3" width="12.6640625" bestFit="1" customWidth="1"/>
  </cols>
  <sheetData>
    <row r="6" spans="2:8" ht="43.2" x14ac:dyDescent="0.3">
      <c r="B6" s="33" t="s">
        <v>61</v>
      </c>
      <c r="C6" s="33" t="s">
        <v>62</v>
      </c>
      <c r="G6" s="31" t="s">
        <v>86</v>
      </c>
      <c r="H6" s="47" t="s">
        <v>87</v>
      </c>
    </row>
    <row r="7" spans="2:8" x14ac:dyDescent="0.3">
      <c r="B7" s="3">
        <v>1</v>
      </c>
      <c r="C7" s="34">
        <v>0.35508101851851853</v>
      </c>
      <c r="G7" s="30" t="s">
        <v>27</v>
      </c>
      <c r="H7" s="3">
        <f>COUNTIFS($D$32:$U$34,G7)</f>
        <v>1</v>
      </c>
    </row>
    <row r="8" spans="2:8" x14ac:dyDescent="0.3">
      <c r="B8" s="3">
        <v>2</v>
      </c>
      <c r="C8" s="34">
        <v>0.39023148148148146</v>
      </c>
      <c r="G8" s="30" t="s">
        <v>30</v>
      </c>
      <c r="H8" s="3">
        <f t="shared" ref="H8:H18" si="0">COUNTIFS($D$32:$U$34,G8)</f>
        <v>0</v>
      </c>
    </row>
    <row r="9" spans="2:8" x14ac:dyDescent="0.3">
      <c r="B9" s="3">
        <v>3</v>
      </c>
      <c r="C9" s="34">
        <v>0.39539351851851851</v>
      </c>
      <c r="G9" s="30" t="s">
        <v>31</v>
      </c>
      <c r="H9" s="3">
        <f t="shared" si="0"/>
        <v>0</v>
      </c>
    </row>
    <row r="10" spans="2:8" x14ac:dyDescent="0.3">
      <c r="B10" s="3">
        <v>4</v>
      </c>
      <c r="C10" s="34">
        <v>0.39883101851851854</v>
      </c>
      <c r="G10" s="30" t="s">
        <v>39</v>
      </c>
      <c r="H10" s="3">
        <f t="shared" si="0"/>
        <v>0</v>
      </c>
    </row>
    <row r="11" spans="2:8" x14ac:dyDescent="0.3">
      <c r="B11" s="3">
        <v>5</v>
      </c>
      <c r="C11" s="34">
        <v>0.40618055555555554</v>
      </c>
      <c r="G11" s="30" t="s">
        <v>40</v>
      </c>
      <c r="H11" s="3">
        <f t="shared" si="0"/>
        <v>1</v>
      </c>
    </row>
    <row r="12" spans="2:8" x14ac:dyDescent="0.3">
      <c r="B12" s="3">
        <v>6</v>
      </c>
      <c r="C12" s="34">
        <v>0.4079861111111111</v>
      </c>
      <c r="G12" s="30" t="s">
        <v>54</v>
      </c>
      <c r="H12" s="3">
        <f t="shared" si="0"/>
        <v>1</v>
      </c>
    </row>
    <row r="13" spans="2:8" x14ac:dyDescent="0.3">
      <c r="B13" s="3">
        <v>7</v>
      </c>
      <c r="C13" s="34">
        <v>0.40865740740740741</v>
      </c>
      <c r="G13" s="30" t="s">
        <v>55</v>
      </c>
      <c r="H13" s="3">
        <f t="shared" si="0"/>
        <v>0</v>
      </c>
    </row>
    <row r="14" spans="2:8" x14ac:dyDescent="0.3">
      <c r="B14" s="3">
        <v>8</v>
      </c>
      <c r="C14" s="34">
        <v>0.42488425925925927</v>
      </c>
      <c r="G14" s="30" t="s">
        <v>56</v>
      </c>
      <c r="H14" s="3">
        <f t="shared" si="0"/>
        <v>0</v>
      </c>
    </row>
    <row r="15" spans="2:8" x14ac:dyDescent="0.3">
      <c r="B15" s="3">
        <v>9</v>
      </c>
      <c r="C15" s="34">
        <v>0.42853009259259262</v>
      </c>
      <c r="G15" s="30" t="s">
        <v>57</v>
      </c>
      <c r="H15" s="3">
        <f t="shared" si="0"/>
        <v>5</v>
      </c>
    </row>
    <row r="16" spans="2:8" x14ac:dyDescent="0.3">
      <c r="B16" s="3">
        <v>10</v>
      </c>
      <c r="C16" s="34">
        <v>0.44311342592592595</v>
      </c>
      <c r="G16" s="30" t="s">
        <v>58</v>
      </c>
      <c r="H16" s="3">
        <f t="shared" si="0"/>
        <v>0</v>
      </c>
    </row>
    <row r="17" spans="2:23" x14ac:dyDescent="0.3">
      <c r="B17" s="3">
        <v>11</v>
      </c>
      <c r="C17" s="34">
        <v>0.44671296296296298</v>
      </c>
      <c r="G17" s="30" t="s">
        <v>59</v>
      </c>
      <c r="H17" s="3">
        <f t="shared" si="0"/>
        <v>0</v>
      </c>
    </row>
    <row r="18" spans="2:23" x14ac:dyDescent="0.3">
      <c r="B18" s="3">
        <v>12</v>
      </c>
      <c r="C18" s="34">
        <v>0.4475925925925926</v>
      </c>
      <c r="G18" s="30" t="s">
        <v>60</v>
      </c>
      <c r="H18" s="3">
        <f t="shared" si="0"/>
        <v>1</v>
      </c>
    </row>
    <row r="19" spans="2:23" x14ac:dyDescent="0.3">
      <c r="B19" s="3">
        <v>13</v>
      </c>
      <c r="C19" s="34">
        <v>0.4828587962962963</v>
      </c>
    </row>
    <row r="20" spans="2:23" x14ac:dyDescent="0.3">
      <c r="B20" s="3">
        <v>14</v>
      </c>
      <c r="C20" s="34">
        <v>0.48741898148148149</v>
      </c>
    </row>
    <row r="21" spans="2:23" x14ac:dyDescent="0.3">
      <c r="B21" s="3">
        <v>15</v>
      </c>
      <c r="C21" s="34">
        <v>0.4880902777777778</v>
      </c>
    </row>
    <row r="22" spans="2:23" x14ac:dyDescent="0.3">
      <c r="B22" s="3">
        <v>16</v>
      </c>
      <c r="C22" s="34">
        <v>0.49561342592592594</v>
      </c>
    </row>
    <row r="23" spans="2:23" x14ac:dyDescent="0.3">
      <c r="B23" s="3">
        <v>17</v>
      </c>
      <c r="C23" s="34">
        <v>0.49569444444444444</v>
      </c>
    </row>
    <row r="24" spans="2:23" x14ac:dyDescent="0.3">
      <c r="B24" s="3">
        <v>18</v>
      </c>
      <c r="C24" s="34">
        <v>0.4980324074074074</v>
      </c>
    </row>
    <row r="27" spans="2:23" ht="46.8" x14ac:dyDescent="0.3">
      <c r="B27" s="35" t="s">
        <v>63</v>
      </c>
      <c r="C27" s="35" t="s">
        <v>64</v>
      </c>
      <c r="D27" s="35" t="s">
        <v>65</v>
      </c>
      <c r="E27" s="35" t="s">
        <v>66</v>
      </c>
      <c r="F27" s="35" t="s">
        <v>67</v>
      </c>
      <c r="G27" s="35" t="s">
        <v>68</v>
      </c>
      <c r="H27" s="35" t="s">
        <v>69</v>
      </c>
      <c r="I27" s="35" t="s">
        <v>70</v>
      </c>
      <c r="J27" s="35" t="s">
        <v>71</v>
      </c>
      <c r="K27" s="35" t="s">
        <v>72</v>
      </c>
      <c r="L27" s="35" t="s">
        <v>73</v>
      </c>
      <c r="M27" s="35" t="s">
        <v>74</v>
      </c>
      <c r="N27" s="35" t="s">
        <v>78</v>
      </c>
      <c r="O27" s="35" t="s">
        <v>79</v>
      </c>
      <c r="P27" s="35" t="s">
        <v>80</v>
      </c>
      <c r="Q27" s="35" t="s">
        <v>81</v>
      </c>
      <c r="R27" s="35" t="s">
        <v>82</v>
      </c>
      <c r="S27" s="35" t="s">
        <v>83</v>
      </c>
      <c r="T27" s="35" t="s">
        <v>84</v>
      </c>
      <c r="U27" s="35" t="s">
        <v>85</v>
      </c>
      <c r="V27" s="35" t="s">
        <v>75</v>
      </c>
      <c r="W27" s="35" t="s">
        <v>76</v>
      </c>
    </row>
    <row r="28" spans="2:23" ht="15.6" x14ac:dyDescent="0.3">
      <c r="B28" s="36">
        <v>1</v>
      </c>
      <c r="C28" s="36"/>
      <c r="D28" s="37" t="s">
        <v>17</v>
      </c>
      <c r="E28" s="37" t="s">
        <v>17</v>
      </c>
      <c r="F28" s="37" t="s">
        <v>17</v>
      </c>
      <c r="G28" s="37" t="s">
        <v>17</v>
      </c>
      <c r="H28" s="37" t="s">
        <v>17</v>
      </c>
      <c r="I28" s="37" t="s">
        <v>25</v>
      </c>
      <c r="J28" s="37" t="s">
        <v>17</v>
      </c>
      <c r="K28" s="37" t="s">
        <v>17</v>
      </c>
      <c r="L28" s="37" t="s">
        <v>17</v>
      </c>
      <c r="M28" s="37" t="s">
        <v>17</v>
      </c>
      <c r="N28" s="37" t="s">
        <v>17</v>
      </c>
      <c r="O28" s="37" t="s">
        <v>17</v>
      </c>
      <c r="P28" s="37" t="s">
        <v>37</v>
      </c>
      <c r="Q28" s="37" t="s">
        <v>17</v>
      </c>
      <c r="R28" s="37" t="s">
        <v>17</v>
      </c>
      <c r="S28" s="37" t="s">
        <v>17</v>
      </c>
      <c r="T28" s="37" t="s">
        <v>17</v>
      </c>
      <c r="U28" s="37" t="s">
        <v>17</v>
      </c>
      <c r="V28" s="37">
        <f>COUNTIFS(D28:U28,"P1")</f>
        <v>16</v>
      </c>
      <c r="W28" s="37">
        <f>18-V28</f>
        <v>2</v>
      </c>
    </row>
    <row r="29" spans="2:23" ht="15.6" x14ac:dyDescent="0.3">
      <c r="B29" s="38">
        <v>2</v>
      </c>
      <c r="C29" s="38"/>
      <c r="D29" s="37" t="s">
        <v>25</v>
      </c>
      <c r="E29" s="37" t="s">
        <v>18</v>
      </c>
      <c r="F29" s="37" t="s">
        <v>18</v>
      </c>
      <c r="G29" s="37" t="s">
        <v>18</v>
      </c>
      <c r="H29" s="37" t="s">
        <v>32</v>
      </c>
      <c r="I29" s="37" t="s">
        <v>18</v>
      </c>
      <c r="J29" s="37" t="s">
        <v>18</v>
      </c>
      <c r="K29" s="37" t="s">
        <v>18</v>
      </c>
      <c r="L29" s="37" t="s">
        <v>18</v>
      </c>
      <c r="M29" s="37" t="s">
        <v>18</v>
      </c>
      <c r="N29" s="37" t="s">
        <v>18</v>
      </c>
      <c r="O29" s="37" t="s">
        <v>18</v>
      </c>
      <c r="P29" s="37" t="s">
        <v>37</v>
      </c>
      <c r="Q29" s="37" t="s">
        <v>18</v>
      </c>
      <c r="R29" s="37" t="s">
        <v>18</v>
      </c>
      <c r="S29" s="37" t="s">
        <v>37</v>
      </c>
      <c r="T29" s="37" t="s">
        <v>18</v>
      </c>
      <c r="U29" s="37" t="s">
        <v>18</v>
      </c>
      <c r="V29" s="37">
        <f>COUNTIFS(D29:U29,"P2")</f>
        <v>14</v>
      </c>
      <c r="W29" s="37">
        <f>18-V29</f>
        <v>4</v>
      </c>
    </row>
    <row r="30" spans="2:23" ht="15.6" x14ac:dyDescent="0.3">
      <c r="B30" s="36">
        <v>3</v>
      </c>
      <c r="C30" s="36"/>
      <c r="D30" s="37" t="s">
        <v>77</v>
      </c>
      <c r="E30" s="37" t="s">
        <v>77</v>
      </c>
      <c r="F30" s="37" t="s">
        <v>37</v>
      </c>
      <c r="G30" s="37" t="s">
        <v>77</v>
      </c>
      <c r="H30" s="37" t="s">
        <v>77</v>
      </c>
      <c r="I30" s="37" t="s">
        <v>77</v>
      </c>
      <c r="J30" s="37" t="s">
        <v>77</v>
      </c>
      <c r="K30" s="37" t="s">
        <v>37</v>
      </c>
      <c r="L30" s="37" t="s">
        <v>51</v>
      </c>
      <c r="M30" s="37" t="s">
        <v>77</v>
      </c>
      <c r="N30" s="37" t="s">
        <v>77</v>
      </c>
      <c r="O30" s="37" t="s">
        <v>77</v>
      </c>
      <c r="P30" s="37" t="s">
        <v>77</v>
      </c>
      <c r="Q30" s="37" t="s">
        <v>77</v>
      </c>
      <c r="R30" s="37" t="s">
        <v>37</v>
      </c>
      <c r="S30" s="37" t="s">
        <v>77</v>
      </c>
      <c r="T30" s="37" t="s">
        <v>77</v>
      </c>
      <c r="U30" s="37" t="s">
        <v>77</v>
      </c>
      <c r="V30" s="37">
        <f>COUNTIFS(D30:U30,"P3")</f>
        <v>14</v>
      </c>
      <c r="W30" s="37">
        <f>18-V30</f>
        <v>4</v>
      </c>
    </row>
    <row r="31" spans="2:23" ht="15.6" x14ac:dyDescent="0.3">
      <c r="B31" s="39"/>
      <c r="C31" s="39"/>
      <c r="D31" s="39"/>
      <c r="E31" s="39"/>
      <c r="F31" s="39"/>
      <c r="G31" s="39"/>
      <c r="H31" s="39"/>
      <c r="I31" s="39"/>
      <c r="J31" s="39"/>
      <c r="K31" s="39"/>
      <c r="L31" s="39"/>
      <c r="M31" s="40"/>
      <c r="N31" s="40"/>
      <c r="O31" s="40"/>
      <c r="P31" s="40"/>
      <c r="Q31" s="40"/>
      <c r="R31" s="40"/>
      <c r="S31" s="40"/>
      <c r="T31" s="40"/>
      <c r="U31" s="40"/>
      <c r="V31" s="41">
        <f>SUM(V28:V30)</f>
        <v>44</v>
      </c>
      <c r="W31" s="41">
        <f>SUM(W28:W30)</f>
        <v>10</v>
      </c>
    </row>
    <row r="32" spans="2:23" ht="15.6" x14ac:dyDescent="0.3">
      <c r="B32" s="36">
        <v>1</v>
      </c>
      <c r="C32" s="36"/>
      <c r="D32" s="44" t="s">
        <v>17</v>
      </c>
      <c r="E32" s="44" t="s">
        <v>17</v>
      </c>
      <c r="F32" s="44" t="s">
        <v>17</v>
      </c>
      <c r="G32" s="44" t="s">
        <v>17</v>
      </c>
      <c r="H32" s="44" t="s">
        <v>17</v>
      </c>
      <c r="I32" s="44" t="s">
        <v>27</v>
      </c>
      <c r="J32" s="44" t="s">
        <v>17</v>
      </c>
      <c r="K32" s="44" t="s">
        <v>17</v>
      </c>
      <c r="L32" s="44" t="s">
        <v>17</v>
      </c>
      <c r="M32" s="44" t="s">
        <v>17</v>
      </c>
      <c r="N32" s="44" t="s">
        <v>17</v>
      </c>
      <c r="O32" s="44" t="s">
        <v>17</v>
      </c>
      <c r="P32" s="44" t="s">
        <v>54</v>
      </c>
      <c r="Q32" s="44" t="s">
        <v>17</v>
      </c>
      <c r="R32" s="44" t="s">
        <v>17</v>
      </c>
      <c r="S32" s="44" t="s">
        <v>17</v>
      </c>
      <c r="T32" s="44" t="s">
        <v>17</v>
      </c>
      <c r="U32" s="44" t="s">
        <v>17</v>
      </c>
      <c r="V32" s="39"/>
      <c r="W32" s="39"/>
    </row>
    <row r="33" spans="2:23" ht="15.6" x14ac:dyDescent="0.3">
      <c r="B33" s="38">
        <v>2</v>
      </c>
      <c r="C33" s="38"/>
      <c r="D33" s="44"/>
      <c r="E33" s="44" t="s">
        <v>18</v>
      </c>
      <c r="F33" s="44" t="s">
        <v>18</v>
      </c>
      <c r="G33" s="44" t="s">
        <v>18</v>
      </c>
      <c r="H33" s="44" t="s">
        <v>40</v>
      </c>
      <c r="I33" s="44" t="s">
        <v>18</v>
      </c>
      <c r="J33" s="44" t="s">
        <v>18</v>
      </c>
      <c r="K33" s="44" t="s">
        <v>18</v>
      </c>
      <c r="L33" s="44" t="s">
        <v>18</v>
      </c>
      <c r="M33" s="44" t="s">
        <v>18</v>
      </c>
      <c r="N33" s="44" t="s">
        <v>18</v>
      </c>
      <c r="O33" s="44" t="s">
        <v>18</v>
      </c>
      <c r="P33" s="44" t="s">
        <v>57</v>
      </c>
      <c r="Q33" s="44" t="s">
        <v>18</v>
      </c>
      <c r="R33" s="44" t="s">
        <v>18</v>
      </c>
      <c r="S33" s="44" t="s">
        <v>57</v>
      </c>
      <c r="T33" s="44" t="s">
        <v>18</v>
      </c>
      <c r="U33" s="44" t="s">
        <v>18</v>
      </c>
      <c r="V33" s="39"/>
      <c r="W33" s="39"/>
    </row>
    <row r="34" spans="2:23" ht="15.6" x14ac:dyDescent="0.3">
      <c r="B34" s="36">
        <v>3</v>
      </c>
      <c r="C34" s="36"/>
      <c r="D34" s="44" t="s">
        <v>77</v>
      </c>
      <c r="E34" s="44" t="s">
        <v>77</v>
      </c>
      <c r="F34" s="44" t="s">
        <v>57</v>
      </c>
      <c r="G34" s="44" t="s">
        <v>77</v>
      </c>
      <c r="H34" s="44" t="s">
        <v>77</v>
      </c>
      <c r="I34" s="44" t="s">
        <v>77</v>
      </c>
      <c r="J34" s="44" t="s">
        <v>77</v>
      </c>
      <c r="K34" s="44" t="s">
        <v>57</v>
      </c>
      <c r="L34" s="44" t="s">
        <v>60</v>
      </c>
      <c r="M34" s="44" t="s">
        <v>77</v>
      </c>
      <c r="N34" s="44" t="s">
        <v>77</v>
      </c>
      <c r="O34" s="44" t="s">
        <v>77</v>
      </c>
      <c r="P34" s="44" t="s">
        <v>77</v>
      </c>
      <c r="Q34" s="44" t="s">
        <v>77</v>
      </c>
      <c r="R34" s="44" t="s">
        <v>57</v>
      </c>
      <c r="S34" s="44" t="s">
        <v>77</v>
      </c>
      <c r="T34" s="44" t="s">
        <v>77</v>
      </c>
      <c r="U34" s="44" t="s">
        <v>77</v>
      </c>
      <c r="V34" s="39"/>
      <c r="W34" s="39"/>
    </row>
    <row r="35" spans="2:23" x14ac:dyDescent="0.3">
      <c r="D35" s="43"/>
      <c r="E35" s="43"/>
      <c r="F35" s="43"/>
      <c r="G35" s="43"/>
      <c r="H35" s="43"/>
      <c r="I35" s="43"/>
      <c r="J35" s="43"/>
      <c r="K35" s="43"/>
    </row>
    <row r="36" spans="2:23" x14ac:dyDescent="0.3">
      <c r="D36" s="43"/>
      <c r="E36" s="26"/>
      <c r="F36" s="26"/>
      <c r="G36" s="26"/>
      <c r="H36" s="26"/>
      <c r="I36" s="26"/>
      <c r="J36" s="26"/>
      <c r="K36" s="43"/>
    </row>
    <row r="37" spans="2:23" x14ac:dyDescent="0.3">
      <c r="D37" s="43"/>
      <c r="E37" s="26"/>
      <c r="F37" s="26"/>
      <c r="G37" s="26"/>
      <c r="H37" s="26"/>
      <c r="I37" s="26"/>
      <c r="J37" s="26"/>
      <c r="K37" s="43"/>
    </row>
    <row r="38" spans="2:23" x14ac:dyDescent="0.3">
      <c r="D38" s="43"/>
      <c r="E38" s="26"/>
      <c r="F38" s="26"/>
      <c r="G38" s="26"/>
      <c r="H38" s="26"/>
      <c r="I38" s="26"/>
      <c r="J38" s="26"/>
      <c r="K38" s="43"/>
    </row>
    <row r="39" spans="2:23" x14ac:dyDescent="0.3">
      <c r="D39" s="43"/>
      <c r="E39" s="26"/>
      <c r="F39" s="26"/>
      <c r="G39" s="26"/>
      <c r="H39" s="26"/>
      <c r="I39" s="26"/>
      <c r="J39" s="26"/>
      <c r="K39" s="43"/>
    </row>
    <row r="40" spans="2:23" x14ac:dyDescent="0.3">
      <c r="D40" s="43"/>
      <c r="E40" s="26"/>
      <c r="F40" s="26"/>
      <c r="G40" s="26"/>
      <c r="H40" s="26"/>
      <c r="I40" s="26"/>
      <c r="J40" s="26"/>
      <c r="K40" s="43"/>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031761-075A-4A43-A00D-DD9CB0ADE57B}">
  <dimension ref="B6:W40"/>
  <sheetViews>
    <sheetView workbookViewId="0">
      <selection activeCell="B3" sqref="B3"/>
    </sheetView>
  </sheetViews>
  <sheetFormatPr baseColWidth="10" defaultRowHeight="14.4" x14ac:dyDescent="0.3"/>
  <cols>
    <col min="3" max="3" width="12.6640625" bestFit="1" customWidth="1"/>
  </cols>
  <sheetData>
    <row r="6" spans="2:8" ht="43.2" x14ac:dyDescent="0.3">
      <c r="B6" s="33" t="s">
        <v>61</v>
      </c>
      <c r="C6" s="33" t="s">
        <v>62</v>
      </c>
      <c r="G6" s="31" t="s">
        <v>86</v>
      </c>
      <c r="H6" s="47" t="s">
        <v>87</v>
      </c>
    </row>
    <row r="7" spans="2:8" x14ac:dyDescent="0.3">
      <c r="B7" s="3">
        <v>1</v>
      </c>
      <c r="C7" s="34">
        <v>0.35508101851851853</v>
      </c>
      <c r="G7" s="30" t="s">
        <v>27</v>
      </c>
      <c r="H7" s="3">
        <f>COUNTIFS($D$32:$U$34,G7)</f>
        <v>0</v>
      </c>
    </row>
    <row r="8" spans="2:8" x14ac:dyDescent="0.3">
      <c r="B8" s="3">
        <v>2</v>
      </c>
      <c r="C8" s="34">
        <v>0.39023148148148146</v>
      </c>
      <c r="G8" s="30" t="s">
        <v>30</v>
      </c>
      <c r="H8" s="3">
        <f t="shared" ref="H8:H18" si="0">COUNTIFS($D$32:$U$34,G8)</f>
        <v>0</v>
      </c>
    </row>
    <row r="9" spans="2:8" x14ac:dyDescent="0.3">
      <c r="B9" s="3">
        <v>3</v>
      </c>
      <c r="C9" s="34">
        <v>0.39539351851851851</v>
      </c>
      <c r="G9" s="30" t="s">
        <v>31</v>
      </c>
      <c r="H9" s="3">
        <f t="shared" si="0"/>
        <v>0</v>
      </c>
    </row>
    <row r="10" spans="2:8" x14ac:dyDescent="0.3">
      <c r="B10" s="3">
        <v>4</v>
      </c>
      <c r="C10" s="34">
        <v>0.39883101851851854</v>
      </c>
      <c r="G10" s="30" t="s">
        <v>39</v>
      </c>
      <c r="H10" s="3">
        <f t="shared" si="0"/>
        <v>2</v>
      </c>
    </row>
    <row r="11" spans="2:8" x14ac:dyDescent="0.3">
      <c r="B11" s="3">
        <v>5</v>
      </c>
      <c r="C11" s="34">
        <v>0.40618055555555554</v>
      </c>
      <c r="G11" s="30" t="s">
        <v>40</v>
      </c>
      <c r="H11" s="3">
        <f t="shared" si="0"/>
        <v>2</v>
      </c>
    </row>
    <row r="12" spans="2:8" x14ac:dyDescent="0.3">
      <c r="B12" s="3">
        <v>6</v>
      </c>
      <c r="C12" s="34">
        <v>0.4079861111111111</v>
      </c>
      <c r="G12" s="30" t="s">
        <v>54</v>
      </c>
      <c r="H12" s="3">
        <f t="shared" si="0"/>
        <v>1</v>
      </c>
    </row>
    <row r="13" spans="2:8" x14ac:dyDescent="0.3">
      <c r="B13" s="3">
        <v>7</v>
      </c>
      <c r="C13" s="34">
        <v>0.40865740740740741</v>
      </c>
      <c r="G13" s="30" t="s">
        <v>55</v>
      </c>
      <c r="H13" s="3">
        <f t="shared" si="0"/>
        <v>0</v>
      </c>
    </row>
    <row r="14" spans="2:8" x14ac:dyDescent="0.3">
      <c r="B14" s="3">
        <v>8</v>
      </c>
      <c r="C14" s="34">
        <v>0.42488425925925927</v>
      </c>
      <c r="G14" s="30" t="s">
        <v>56</v>
      </c>
      <c r="H14" s="3">
        <f t="shared" si="0"/>
        <v>0</v>
      </c>
    </row>
    <row r="15" spans="2:8" x14ac:dyDescent="0.3">
      <c r="B15" s="3">
        <v>9</v>
      </c>
      <c r="C15" s="34">
        <v>0.42853009259259262</v>
      </c>
      <c r="G15" s="30" t="s">
        <v>57</v>
      </c>
      <c r="H15" s="3">
        <f t="shared" si="0"/>
        <v>5</v>
      </c>
    </row>
    <row r="16" spans="2:8" x14ac:dyDescent="0.3">
      <c r="B16" s="3">
        <v>10</v>
      </c>
      <c r="C16" s="34">
        <v>0.44311342592592595</v>
      </c>
      <c r="G16" s="30" t="s">
        <v>58</v>
      </c>
      <c r="H16" s="3">
        <f t="shared" si="0"/>
        <v>0</v>
      </c>
    </row>
    <row r="17" spans="2:23" x14ac:dyDescent="0.3">
      <c r="B17" s="3">
        <v>11</v>
      </c>
      <c r="C17" s="34">
        <v>0.44671296296296298</v>
      </c>
      <c r="G17" s="30" t="s">
        <v>59</v>
      </c>
      <c r="H17" s="3">
        <f t="shared" si="0"/>
        <v>0</v>
      </c>
    </row>
    <row r="18" spans="2:23" x14ac:dyDescent="0.3">
      <c r="B18" s="3">
        <v>12</v>
      </c>
      <c r="C18" s="34">
        <v>0.4475925925925926</v>
      </c>
      <c r="G18" s="30" t="s">
        <v>60</v>
      </c>
      <c r="H18" s="3">
        <f t="shared" si="0"/>
        <v>1</v>
      </c>
    </row>
    <row r="19" spans="2:23" x14ac:dyDescent="0.3">
      <c r="B19" s="3">
        <v>13</v>
      </c>
      <c r="C19" s="34">
        <v>0.4828587962962963</v>
      </c>
    </row>
    <row r="20" spans="2:23" x14ac:dyDescent="0.3">
      <c r="B20" s="3">
        <v>14</v>
      </c>
      <c r="C20" s="34">
        <v>0.48741898148148149</v>
      </c>
    </row>
    <row r="21" spans="2:23" x14ac:dyDescent="0.3">
      <c r="B21" s="3">
        <v>15</v>
      </c>
      <c r="C21" s="34">
        <v>0.4880902777777778</v>
      </c>
    </row>
    <row r="22" spans="2:23" x14ac:dyDescent="0.3">
      <c r="B22" s="3">
        <v>16</v>
      </c>
      <c r="C22" s="34">
        <v>0.49561342592592594</v>
      </c>
    </row>
    <row r="23" spans="2:23" x14ac:dyDescent="0.3">
      <c r="B23" s="3">
        <v>17</v>
      </c>
      <c r="C23" s="34">
        <v>0.49569444444444444</v>
      </c>
    </row>
    <row r="24" spans="2:23" x14ac:dyDescent="0.3">
      <c r="B24" s="3">
        <v>18</v>
      </c>
      <c r="C24" s="34">
        <v>0.4980324074074074</v>
      </c>
    </row>
    <row r="27" spans="2:23" ht="46.8" x14ac:dyDescent="0.3">
      <c r="B27" s="35" t="s">
        <v>63</v>
      </c>
      <c r="C27" s="35" t="s">
        <v>64</v>
      </c>
      <c r="D27" s="35" t="s">
        <v>65</v>
      </c>
      <c r="E27" s="35" t="s">
        <v>66</v>
      </c>
      <c r="F27" s="35" t="s">
        <v>67</v>
      </c>
      <c r="G27" s="35" t="s">
        <v>68</v>
      </c>
      <c r="H27" s="35" t="s">
        <v>69</v>
      </c>
      <c r="I27" s="35" t="s">
        <v>70</v>
      </c>
      <c r="J27" s="35" t="s">
        <v>71</v>
      </c>
      <c r="K27" s="35" t="s">
        <v>72</v>
      </c>
      <c r="L27" s="35" t="s">
        <v>73</v>
      </c>
      <c r="M27" s="35" t="s">
        <v>74</v>
      </c>
      <c r="N27" s="35" t="s">
        <v>78</v>
      </c>
      <c r="O27" s="35" t="s">
        <v>79</v>
      </c>
      <c r="P27" s="35" t="s">
        <v>80</v>
      </c>
      <c r="Q27" s="35" t="s">
        <v>81</v>
      </c>
      <c r="R27" s="35" t="s">
        <v>82</v>
      </c>
      <c r="S27" s="35" t="s">
        <v>83</v>
      </c>
      <c r="T27" s="35" t="s">
        <v>84</v>
      </c>
      <c r="U27" s="35" t="s">
        <v>85</v>
      </c>
      <c r="V27" s="35" t="s">
        <v>75</v>
      </c>
      <c r="W27" s="35" t="s">
        <v>76</v>
      </c>
    </row>
    <row r="28" spans="2:23" ht="15.6" x14ac:dyDescent="0.3">
      <c r="B28" s="36">
        <v>1</v>
      </c>
      <c r="C28" s="36"/>
      <c r="D28" s="37" t="s">
        <v>51</v>
      </c>
      <c r="E28" s="37" t="s">
        <v>17</v>
      </c>
      <c r="F28" s="37" t="s">
        <v>17</v>
      </c>
      <c r="G28" s="37" t="s">
        <v>17</v>
      </c>
      <c r="H28" s="37" t="s">
        <v>17</v>
      </c>
      <c r="I28" s="37" t="s">
        <v>32</v>
      </c>
      <c r="J28" s="37" t="s">
        <v>17</v>
      </c>
      <c r="K28" s="37" t="s">
        <v>17</v>
      </c>
      <c r="L28" s="37" t="s">
        <v>17</v>
      </c>
      <c r="M28" s="37" t="s">
        <v>17</v>
      </c>
      <c r="N28" s="37" t="s">
        <v>17</v>
      </c>
      <c r="O28" s="37" t="s">
        <v>17</v>
      </c>
      <c r="P28" s="37" t="s">
        <v>37</v>
      </c>
      <c r="Q28" s="37" t="s">
        <v>17</v>
      </c>
      <c r="R28" s="37" t="s">
        <v>17</v>
      </c>
      <c r="S28" s="37" t="s">
        <v>17</v>
      </c>
      <c r="T28" s="37" t="s">
        <v>17</v>
      </c>
      <c r="U28" s="37" t="s">
        <v>17</v>
      </c>
      <c r="V28" s="37">
        <f>COUNTIFS(D28:U28,"P1")</f>
        <v>15</v>
      </c>
      <c r="W28" s="37">
        <f>18-V28</f>
        <v>3</v>
      </c>
    </row>
    <row r="29" spans="2:23" ht="15.6" x14ac:dyDescent="0.3">
      <c r="B29" s="38">
        <v>2</v>
      </c>
      <c r="C29" s="38"/>
      <c r="D29" s="37" t="s">
        <v>18</v>
      </c>
      <c r="E29" s="37" t="s">
        <v>18</v>
      </c>
      <c r="F29" s="37" t="s">
        <v>18</v>
      </c>
      <c r="G29" s="37" t="s">
        <v>18</v>
      </c>
      <c r="H29" s="37" t="s">
        <v>37</v>
      </c>
      <c r="I29" s="37" t="s">
        <v>18</v>
      </c>
      <c r="J29" s="37" t="s">
        <v>18</v>
      </c>
      <c r="K29" s="37" t="s">
        <v>18</v>
      </c>
      <c r="L29" s="37" t="s">
        <v>37</v>
      </c>
      <c r="M29" s="37" t="s">
        <v>18</v>
      </c>
      <c r="N29" s="37" t="s">
        <v>18</v>
      </c>
      <c r="O29" s="37" t="s">
        <v>18</v>
      </c>
      <c r="P29" s="37" t="s">
        <v>32</v>
      </c>
      <c r="Q29" s="37" t="s">
        <v>18</v>
      </c>
      <c r="R29" s="37" t="s">
        <v>18</v>
      </c>
      <c r="S29" s="37" t="s">
        <v>37</v>
      </c>
      <c r="T29" s="37" t="s">
        <v>18</v>
      </c>
      <c r="U29" s="37" t="s">
        <v>18</v>
      </c>
      <c r="V29" s="37">
        <f>COUNTIFS(D29:U29,"P2")</f>
        <v>14</v>
      </c>
      <c r="W29" s="37">
        <f>18-V29</f>
        <v>4</v>
      </c>
    </row>
    <row r="30" spans="2:23" ht="15.6" x14ac:dyDescent="0.3">
      <c r="B30" s="36">
        <v>3</v>
      </c>
      <c r="C30" s="36"/>
      <c r="D30" s="37" t="s">
        <v>32</v>
      </c>
      <c r="E30" s="37" t="s">
        <v>37</v>
      </c>
      <c r="F30" s="37" t="s">
        <v>77</v>
      </c>
      <c r="G30" s="37" t="s">
        <v>77</v>
      </c>
      <c r="H30" s="37" t="s">
        <v>77</v>
      </c>
      <c r="I30" s="37" t="s">
        <v>77</v>
      </c>
      <c r="J30" s="37" t="s">
        <v>77</v>
      </c>
      <c r="K30" s="37" t="s">
        <v>37</v>
      </c>
      <c r="L30" s="37" t="s">
        <v>77</v>
      </c>
      <c r="M30" s="37" t="s">
        <v>77</v>
      </c>
      <c r="N30" s="37" t="s">
        <v>77</v>
      </c>
      <c r="O30" s="37" t="s">
        <v>77</v>
      </c>
      <c r="P30" s="37" t="s">
        <v>77</v>
      </c>
      <c r="Q30" s="37" t="s">
        <v>32</v>
      </c>
      <c r="R30" s="37" t="s">
        <v>77</v>
      </c>
      <c r="S30" s="37" t="s">
        <v>77</v>
      </c>
      <c r="T30" s="37" t="s">
        <v>77</v>
      </c>
      <c r="U30" s="37" t="s">
        <v>77</v>
      </c>
      <c r="V30" s="37">
        <f>COUNTIFS(D30:U30,"P3")</f>
        <v>14</v>
      </c>
      <c r="W30" s="37">
        <f>18-V30</f>
        <v>4</v>
      </c>
    </row>
    <row r="31" spans="2:23" ht="15.6" x14ac:dyDescent="0.3">
      <c r="B31" s="39"/>
      <c r="C31" s="39"/>
      <c r="D31" s="39"/>
      <c r="E31" s="39"/>
      <c r="F31" s="39"/>
      <c r="G31" s="39"/>
      <c r="H31" s="39"/>
      <c r="I31" s="39"/>
      <c r="J31" s="39"/>
      <c r="K31" s="39"/>
      <c r="L31" s="39"/>
      <c r="M31" s="40"/>
      <c r="N31" s="40"/>
      <c r="O31" s="40"/>
      <c r="P31" s="40"/>
      <c r="Q31" s="40"/>
      <c r="R31" s="40"/>
      <c r="S31" s="40"/>
      <c r="T31" s="40"/>
      <c r="U31" s="40"/>
      <c r="V31" s="41">
        <f>SUM(V28:V30)</f>
        <v>43</v>
      </c>
      <c r="W31" s="41">
        <f>SUM(W28:W30)</f>
        <v>11</v>
      </c>
    </row>
    <row r="32" spans="2:23" ht="15.6" x14ac:dyDescent="0.3">
      <c r="B32" s="36">
        <v>1</v>
      </c>
      <c r="C32" s="36"/>
      <c r="D32" s="44" t="s">
        <v>60</v>
      </c>
      <c r="E32" s="44" t="s">
        <v>17</v>
      </c>
      <c r="F32" s="44" t="s">
        <v>17</v>
      </c>
      <c r="G32" s="44" t="s">
        <v>17</v>
      </c>
      <c r="H32" s="44" t="s">
        <v>17</v>
      </c>
      <c r="I32" s="44" t="s">
        <v>39</v>
      </c>
      <c r="J32" s="44" t="s">
        <v>17</v>
      </c>
      <c r="K32" s="44" t="s">
        <v>17</v>
      </c>
      <c r="L32" s="44" t="s">
        <v>17</v>
      </c>
      <c r="M32" s="44" t="s">
        <v>17</v>
      </c>
      <c r="N32" s="44" t="s">
        <v>17</v>
      </c>
      <c r="O32" s="44" t="s">
        <v>17</v>
      </c>
      <c r="P32" s="44" t="s">
        <v>54</v>
      </c>
      <c r="Q32" s="44" t="s">
        <v>17</v>
      </c>
      <c r="R32" s="44" t="s">
        <v>17</v>
      </c>
      <c r="S32" s="44" t="s">
        <v>17</v>
      </c>
      <c r="T32" s="44" t="s">
        <v>17</v>
      </c>
      <c r="U32" s="44" t="s">
        <v>17</v>
      </c>
      <c r="V32" s="39"/>
      <c r="W32" s="39"/>
    </row>
    <row r="33" spans="2:23" ht="15.6" x14ac:dyDescent="0.3">
      <c r="B33" s="38">
        <v>2</v>
      </c>
      <c r="C33" s="38"/>
      <c r="D33" s="44" t="s">
        <v>18</v>
      </c>
      <c r="E33" s="44" t="s">
        <v>18</v>
      </c>
      <c r="F33" s="44" t="s">
        <v>18</v>
      </c>
      <c r="G33" s="44" t="s">
        <v>18</v>
      </c>
      <c r="H33" s="44" t="s">
        <v>57</v>
      </c>
      <c r="I33" s="44" t="s">
        <v>18</v>
      </c>
      <c r="J33" s="44" t="s">
        <v>18</v>
      </c>
      <c r="K33" s="44" t="s">
        <v>18</v>
      </c>
      <c r="L33" s="44" t="s">
        <v>57</v>
      </c>
      <c r="M33" s="44" t="s">
        <v>18</v>
      </c>
      <c r="N33" s="44" t="s">
        <v>18</v>
      </c>
      <c r="O33" s="44" t="s">
        <v>18</v>
      </c>
      <c r="P33" s="44" t="s">
        <v>40</v>
      </c>
      <c r="Q33" s="44" t="s">
        <v>18</v>
      </c>
      <c r="R33" s="44" t="s">
        <v>18</v>
      </c>
      <c r="S33" s="44" t="s">
        <v>57</v>
      </c>
      <c r="T33" s="44" t="s">
        <v>18</v>
      </c>
      <c r="U33" s="44" t="s">
        <v>18</v>
      </c>
      <c r="V33" s="39"/>
      <c r="W33" s="39"/>
    </row>
    <row r="34" spans="2:23" ht="15.6" x14ac:dyDescent="0.3">
      <c r="B34" s="36">
        <v>3</v>
      </c>
      <c r="C34" s="36"/>
      <c r="D34" s="44" t="s">
        <v>39</v>
      </c>
      <c r="E34" s="44" t="s">
        <v>57</v>
      </c>
      <c r="F34" s="44" t="s">
        <v>77</v>
      </c>
      <c r="G34" s="44" t="s">
        <v>77</v>
      </c>
      <c r="H34" s="44" t="s">
        <v>77</v>
      </c>
      <c r="I34" s="44" t="s">
        <v>77</v>
      </c>
      <c r="J34" s="44" t="s">
        <v>77</v>
      </c>
      <c r="K34" s="44" t="s">
        <v>57</v>
      </c>
      <c r="L34" s="44" t="s">
        <v>77</v>
      </c>
      <c r="M34" s="44" t="s">
        <v>77</v>
      </c>
      <c r="N34" s="44" t="s">
        <v>77</v>
      </c>
      <c r="O34" s="44" t="s">
        <v>77</v>
      </c>
      <c r="P34" s="44" t="s">
        <v>77</v>
      </c>
      <c r="Q34" s="44" t="s">
        <v>40</v>
      </c>
      <c r="R34" s="44" t="s">
        <v>77</v>
      </c>
      <c r="S34" s="44" t="s">
        <v>77</v>
      </c>
      <c r="T34" s="44" t="s">
        <v>77</v>
      </c>
      <c r="U34" s="44" t="s">
        <v>77</v>
      </c>
      <c r="V34" s="39"/>
      <c r="W34" s="39"/>
    </row>
    <row r="35" spans="2:23" x14ac:dyDescent="0.3">
      <c r="D35" s="43"/>
      <c r="E35" s="43"/>
      <c r="F35" s="43"/>
      <c r="G35" s="43"/>
      <c r="H35" s="43"/>
      <c r="I35" s="43"/>
      <c r="J35" s="43"/>
      <c r="K35" s="43"/>
    </row>
    <row r="36" spans="2:23" x14ac:dyDescent="0.3">
      <c r="D36" s="43"/>
      <c r="E36" s="26"/>
      <c r="F36" s="26"/>
      <c r="G36" s="26"/>
      <c r="H36" s="26"/>
      <c r="I36" s="26"/>
      <c r="J36" s="26"/>
      <c r="K36" s="43"/>
    </row>
    <row r="37" spans="2:23" x14ac:dyDescent="0.3">
      <c r="D37" s="43"/>
      <c r="E37" s="26"/>
      <c r="F37" s="26"/>
      <c r="G37" s="26"/>
      <c r="H37" s="26"/>
      <c r="I37" s="26"/>
      <c r="J37" s="26"/>
      <c r="K37" s="43"/>
    </row>
    <row r="38" spans="2:23" x14ac:dyDescent="0.3">
      <c r="D38" s="43"/>
      <c r="E38" s="26"/>
      <c r="F38" s="26"/>
      <c r="G38" s="26"/>
      <c r="H38" s="26"/>
      <c r="I38" s="26"/>
      <c r="J38" s="26"/>
      <c r="K38" s="43"/>
    </row>
    <row r="39" spans="2:23" x14ac:dyDescent="0.3">
      <c r="D39" s="43"/>
      <c r="E39" s="26"/>
      <c r="F39" s="26"/>
      <c r="G39" s="26"/>
      <c r="H39" s="26"/>
      <c r="I39" s="26"/>
      <c r="J39" s="26"/>
      <c r="K39" s="43"/>
    </row>
    <row r="40" spans="2:23" x14ac:dyDescent="0.3">
      <c r="D40" s="43"/>
      <c r="E40" s="26"/>
      <c r="F40" s="26"/>
      <c r="G40" s="26"/>
      <c r="H40" s="26"/>
      <c r="I40" s="26"/>
      <c r="J40" s="26"/>
      <c r="K40" s="43"/>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AB9893-51DB-467F-8342-812CC30EBE38}">
  <dimension ref="C5:L57"/>
  <sheetViews>
    <sheetView topLeftCell="A22" zoomScale="79" workbookViewId="0">
      <selection activeCell="S43" sqref="S43"/>
    </sheetView>
  </sheetViews>
  <sheetFormatPr baseColWidth="10" defaultRowHeight="14.4" x14ac:dyDescent="0.3"/>
  <cols>
    <col min="3" max="3" width="15" customWidth="1"/>
    <col min="4" max="4" width="14.21875" customWidth="1"/>
    <col min="6" max="6" width="11.77734375" customWidth="1"/>
    <col min="7" max="7" width="13.44140625" customWidth="1"/>
    <col min="9" max="9" width="2.33203125" customWidth="1"/>
    <col min="10" max="10" width="13" customWidth="1"/>
  </cols>
  <sheetData>
    <row r="5" spans="3:5" ht="28.8" x14ac:dyDescent="0.3">
      <c r="C5" s="46" t="s">
        <v>89</v>
      </c>
      <c r="D5" s="47" t="s">
        <v>88</v>
      </c>
      <c r="E5" s="31" t="s">
        <v>93</v>
      </c>
    </row>
    <row r="6" spans="3:5" x14ac:dyDescent="0.3">
      <c r="C6" s="80" t="s">
        <v>90</v>
      </c>
      <c r="D6" s="81">
        <f>+'Dia 1'!V31+'Día 2'!V31+'Día 3'!V31+'Día 4'!V31+'Día 5'!V31+'Día 6'!V31+'Día 7'!V31</f>
        <v>273</v>
      </c>
      <c r="E6" s="82">
        <f>+D6/D8</f>
        <v>0.77118644067796616</v>
      </c>
    </row>
    <row r="7" spans="3:5" x14ac:dyDescent="0.3">
      <c r="C7" s="83" t="s">
        <v>91</v>
      </c>
      <c r="D7" s="84">
        <f>+'Dia 1'!W31+'Día 2'!W31+'Día 3'!W31+'Día 4'!W31+'Día 5'!W31+'Día 6'!W31+'Día 7'!W31</f>
        <v>81</v>
      </c>
      <c r="E7" s="85">
        <f>+D7/D8</f>
        <v>0.2288135593220339</v>
      </c>
    </row>
    <row r="8" spans="3:5" x14ac:dyDescent="0.3">
      <c r="C8" s="58" t="s">
        <v>92</v>
      </c>
      <c r="D8" s="29">
        <f>+D7+D6</f>
        <v>354</v>
      </c>
      <c r="E8" s="57">
        <f>+E7+E6</f>
        <v>1</v>
      </c>
    </row>
    <row r="16" spans="3:5" ht="15" thickBot="1" x14ac:dyDescent="0.35"/>
    <row r="17" spans="3:8" ht="15" thickBot="1" x14ac:dyDescent="0.35">
      <c r="C17" s="77" t="s">
        <v>15</v>
      </c>
      <c r="D17" s="117" t="s">
        <v>23</v>
      </c>
      <c r="E17" s="118"/>
      <c r="F17" s="133"/>
      <c r="G17" s="78" t="s">
        <v>95</v>
      </c>
      <c r="H17" s="79" t="s">
        <v>93</v>
      </c>
    </row>
    <row r="18" spans="3:8" x14ac:dyDescent="0.3">
      <c r="C18" s="86" t="s">
        <v>25</v>
      </c>
      <c r="D18" s="139" t="s">
        <v>26</v>
      </c>
      <c r="E18" s="140"/>
      <c r="F18" s="141"/>
      <c r="G18" s="87">
        <f>+J38+J37</f>
        <v>7</v>
      </c>
      <c r="H18" s="88">
        <f t="shared" ref="H18:H24" si="0">+G18/$G$24</f>
        <v>8.4337349397590355E-2</v>
      </c>
    </row>
    <row r="19" spans="3:8" x14ac:dyDescent="0.3">
      <c r="C19" s="12" t="s">
        <v>32</v>
      </c>
      <c r="D19" s="123" t="s">
        <v>33</v>
      </c>
      <c r="E19" s="124"/>
      <c r="F19" s="138"/>
      <c r="G19" s="3">
        <f>+J39+J40+J41</f>
        <v>22</v>
      </c>
      <c r="H19" s="75">
        <f t="shared" si="0"/>
        <v>0.26506024096385544</v>
      </c>
    </row>
    <row r="20" spans="3:8" x14ac:dyDescent="0.3">
      <c r="C20" s="89" t="s">
        <v>37</v>
      </c>
      <c r="D20" s="135" t="s">
        <v>38</v>
      </c>
      <c r="E20" s="136"/>
      <c r="F20" s="137"/>
      <c r="G20" s="90">
        <f>+J42+J43+J44+J45</f>
        <v>41</v>
      </c>
      <c r="H20" s="91">
        <f t="shared" si="0"/>
        <v>0.49397590361445781</v>
      </c>
    </row>
    <row r="21" spans="3:8" x14ac:dyDescent="0.3">
      <c r="C21" s="12" t="s">
        <v>46</v>
      </c>
      <c r="D21" s="123" t="s">
        <v>45</v>
      </c>
      <c r="E21" s="124"/>
      <c r="F21" s="138"/>
      <c r="G21" s="3">
        <f>+J46</f>
        <v>2</v>
      </c>
      <c r="H21" s="75">
        <f t="shared" si="0"/>
        <v>2.4096385542168676E-2</v>
      </c>
    </row>
    <row r="22" spans="3:8" x14ac:dyDescent="0.3">
      <c r="C22" s="89" t="s">
        <v>48</v>
      </c>
      <c r="D22" s="135" t="s">
        <v>49</v>
      </c>
      <c r="E22" s="136"/>
      <c r="F22" s="137"/>
      <c r="G22" s="90">
        <f>+J47</f>
        <v>2</v>
      </c>
      <c r="H22" s="91">
        <f t="shared" si="0"/>
        <v>2.4096385542168676E-2</v>
      </c>
    </row>
    <row r="23" spans="3:8" ht="15" thickBot="1" x14ac:dyDescent="0.35">
      <c r="C23" s="14" t="s">
        <v>51</v>
      </c>
      <c r="D23" s="126" t="s">
        <v>52</v>
      </c>
      <c r="E23" s="127"/>
      <c r="F23" s="134"/>
      <c r="G23" s="15">
        <f>+J48</f>
        <v>9</v>
      </c>
      <c r="H23" s="76">
        <f t="shared" si="0"/>
        <v>0.10843373493975904</v>
      </c>
    </row>
    <row r="24" spans="3:8" x14ac:dyDescent="0.3">
      <c r="D24" s="142" t="s">
        <v>94</v>
      </c>
      <c r="E24" s="142"/>
      <c r="F24" s="142"/>
      <c r="G24" s="25">
        <f>+SUM(G18:G23)</f>
        <v>83</v>
      </c>
      <c r="H24" s="54">
        <f t="shared" si="0"/>
        <v>1</v>
      </c>
    </row>
    <row r="35" spans="3:12" ht="15" thickBot="1" x14ac:dyDescent="0.35"/>
    <row r="36" spans="3:12" ht="29.4" thickBot="1" x14ac:dyDescent="0.35">
      <c r="C36" s="71" t="s">
        <v>15</v>
      </c>
      <c r="D36" s="72" t="s">
        <v>23</v>
      </c>
      <c r="E36" s="72" t="s">
        <v>24</v>
      </c>
      <c r="F36" s="145" t="s">
        <v>16</v>
      </c>
      <c r="G36" s="145"/>
      <c r="H36" s="145"/>
      <c r="I36" s="145"/>
      <c r="J36" s="73" t="s">
        <v>88</v>
      </c>
      <c r="K36" s="72" t="s">
        <v>93</v>
      </c>
      <c r="L36" s="74" t="s">
        <v>96</v>
      </c>
    </row>
    <row r="37" spans="3:12" x14ac:dyDescent="0.3">
      <c r="C37" s="149" t="s">
        <v>25</v>
      </c>
      <c r="D37" s="155" t="s">
        <v>26</v>
      </c>
      <c r="E37" s="59" t="s">
        <v>27</v>
      </c>
      <c r="F37" s="154" t="s">
        <v>28</v>
      </c>
      <c r="G37" s="154"/>
      <c r="H37" s="154"/>
      <c r="I37" s="154"/>
      <c r="J37" s="10">
        <f>+'Dia 1'!H7+'Día 2'!H7+'Día 3'!H7+'Día 4'!H7+'Día 5'!H7+'Día 6'!H7+'Día 7'!H7</f>
        <v>6</v>
      </c>
      <c r="K37" s="61">
        <f>+J37/$J$49</f>
        <v>7.2289156626506021E-2</v>
      </c>
      <c r="L37" s="146">
        <f>+K37+K38</f>
        <v>8.4337349397590355E-2</v>
      </c>
    </row>
    <row r="38" spans="3:12" ht="15" thickBot="1" x14ac:dyDescent="0.35">
      <c r="C38" s="151"/>
      <c r="D38" s="156"/>
      <c r="E38" s="62" t="s">
        <v>30</v>
      </c>
      <c r="F38" s="130" t="s">
        <v>29</v>
      </c>
      <c r="G38" s="130"/>
      <c r="H38" s="130"/>
      <c r="I38" s="130"/>
      <c r="J38" s="15">
        <f>+'Dia 1'!H8+'Día 2'!H8+'Día 3'!H8+'Día 4'!H8+'Día 5'!H8+'Día 6'!H8+'Día 7'!H8</f>
        <v>1</v>
      </c>
      <c r="K38" s="64">
        <f t="shared" ref="K38:K48" si="1">+J38/$J$49</f>
        <v>1.2048192771084338E-2</v>
      </c>
      <c r="L38" s="147"/>
    </row>
    <row r="39" spans="3:12" x14ac:dyDescent="0.3">
      <c r="C39" s="149" t="s">
        <v>32</v>
      </c>
      <c r="D39" s="155" t="s">
        <v>33</v>
      </c>
      <c r="E39" s="59" t="s">
        <v>31</v>
      </c>
      <c r="F39" s="154" t="s">
        <v>34</v>
      </c>
      <c r="G39" s="154"/>
      <c r="H39" s="154"/>
      <c r="I39" s="154"/>
      <c r="J39" s="10">
        <f>+'Dia 1'!H9+'Día 2'!H9+'Día 3'!H9+'Día 4'!H9+'Día 5'!H9+'Día 6'!H9+'Día 7'!H9</f>
        <v>1</v>
      </c>
      <c r="K39" s="61">
        <f t="shared" si="1"/>
        <v>1.2048192771084338E-2</v>
      </c>
      <c r="L39" s="146">
        <f>+K39+K40+K41</f>
        <v>0.26506024096385544</v>
      </c>
    </row>
    <row r="40" spans="3:12" x14ac:dyDescent="0.3">
      <c r="C40" s="150"/>
      <c r="D40" s="116"/>
      <c r="E40" s="30" t="s">
        <v>39</v>
      </c>
      <c r="F40" s="113" t="s">
        <v>35</v>
      </c>
      <c r="G40" s="113"/>
      <c r="H40" s="113"/>
      <c r="I40" s="113"/>
      <c r="J40" s="3">
        <f>+'Dia 1'!H10+'Día 2'!H10+'Día 3'!H10+'Día 4'!H10+'Día 5'!H10+'Día 6'!H10+'Día 7'!H10</f>
        <v>11</v>
      </c>
      <c r="K40" s="56">
        <f t="shared" si="1"/>
        <v>0.13253012048192772</v>
      </c>
      <c r="L40" s="148"/>
    </row>
    <row r="41" spans="3:12" ht="15" thickBot="1" x14ac:dyDescent="0.35">
      <c r="C41" s="151"/>
      <c r="D41" s="156"/>
      <c r="E41" s="62" t="s">
        <v>40</v>
      </c>
      <c r="F41" s="130" t="s">
        <v>36</v>
      </c>
      <c r="G41" s="130"/>
      <c r="H41" s="130"/>
      <c r="I41" s="130"/>
      <c r="J41" s="15">
        <f>+'Dia 1'!H11+'Día 2'!H11+'Día 3'!H11+'Día 4'!H11+'Día 5'!H11+'Día 6'!H11+'Día 7'!H11</f>
        <v>10</v>
      </c>
      <c r="K41" s="64">
        <f t="shared" si="1"/>
        <v>0.12048192771084337</v>
      </c>
      <c r="L41" s="147"/>
    </row>
    <row r="42" spans="3:12" x14ac:dyDescent="0.3">
      <c r="C42" s="149" t="s">
        <v>37</v>
      </c>
      <c r="D42" s="152" t="s">
        <v>38</v>
      </c>
      <c r="E42" s="59" t="s">
        <v>54</v>
      </c>
      <c r="F42" s="154" t="s">
        <v>41</v>
      </c>
      <c r="G42" s="154"/>
      <c r="H42" s="154"/>
      <c r="I42" s="154"/>
      <c r="J42" s="10">
        <f>+'Dia 1'!H12+'Día 2'!H12+'Día 3'!H12+'Día 4'!H12+'Día 5'!H12+'Día 6'!H12+'Día 7'!H12</f>
        <v>3</v>
      </c>
      <c r="K42" s="61">
        <f t="shared" si="1"/>
        <v>3.614457831325301E-2</v>
      </c>
      <c r="L42" s="146">
        <f>+K42+K43+K44+K45</f>
        <v>0.49397590361445781</v>
      </c>
    </row>
    <row r="43" spans="3:12" x14ac:dyDescent="0.3">
      <c r="C43" s="150"/>
      <c r="D43" s="115"/>
      <c r="E43" s="30" t="s">
        <v>55</v>
      </c>
      <c r="F43" s="113" t="s">
        <v>42</v>
      </c>
      <c r="G43" s="113"/>
      <c r="H43" s="113"/>
      <c r="I43" s="113"/>
      <c r="J43" s="3">
        <f>+'Dia 1'!H13+'Día 2'!H13+'Día 3'!H13+'Día 4'!H13+'Día 5'!H13+'Día 6'!H13+'Día 7'!H13</f>
        <v>1</v>
      </c>
      <c r="K43" s="56">
        <f t="shared" si="1"/>
        <v>1.2048192771084338E-2</v>
      </c>
      <c r="L43" s="148"/>
    </row>
    <row r="44" spans="3:12" x14ac:dyDescent="0.3">
      <c r="C44" s="150"/>
      <c r="D44" s="115"/>
      <c r="E44" s="30" t="s">
        <v>56</v>
      </c>
      <c r="F44" s="113" t="s">
        <v>43</v>
      </c>
      <c r="G44" s="113"/>
      <c r="H44" s="113"/>
      <c r="I44" s="113"/>
      <c r="J44" s="3">
        <f>+'Dia 1'!H14+'Día 2'!H14+'Día 3'!H14+'Día 4'!H14+'Día 5'!H14+'Día 6'!H14+'Día 7'!H14</f>
        <v>0</v>
      </c>
      <c r="K44" s="56">
        <f t="shared" si="1"/>
        <v>0</v>
      </c>
      <c r="L44" s="148"/>
    </row>
    <row r="45" spans="3:12" ht="15" thickBot="1" x14ac:dyDescent="0.35">
      <c r="C45" s="151"/>
      <c r="D45" s="153"/>
      <c r="E45" s="62" t="s">
        <v>57</v>
      </c>
      <c r="F45" s="130" t="s">
        <v>44</v>
      </c>
      <c r="G45" s="130"/>
      <c r="H45" s="130"/>
      <c r="I45" s="130"/>
      <c r="J45" s="15">
        <f>+'Dia 1'!H15+'Día 2'!H15+'Día 3'!H15+'Día 4'!H15+'Día 5'!H15+'Día 6'!H15+'Día 7'!H15</f>
        <v>37</v>
      </c>
      <c r="K45" s="64">
        <f t="shared" si="1"/>
        <v>0.44578313253012047</v>
      </c>
      <c r="L45" s="147"/>
    </row>
    <row r="46" spans="3:12" ht="15" thickBot="1" x14ac:dyDescent="0.35">
      <c r="C46" s="65" t="s">
        <v>46</v>
      </c>
      <c r="D46" s="66" t="s">
        <v>45</v>
      </c>
      <c r="E46" s="67" t="s">
        <v>58</v>
      </c>
      <c r="F46" s="144" t="s">
        <v>47</v>
      </c>
      <c r="G46" s="144"/>
      <c r="H46" s="144"/>
      <c r="I46" s="144"/>
      <c r="J46" s="68">
        <f>+'Dia 1'!H16+'Día 2'!H16+'Día 3'!H16+'Día 4'!H16+'Día 5'!H16+'Día 6'!H16+'Día 7'!H16</f>
        <v>2</v>
      </c>
      <c r="K46" s="69">
        <f t="shared" si="1"/>
        <v>2.4096385542168676E-2</v>
      </c>
      <c r="L46" s="70">
        <f>+K46</f>
        <v>2.4096385542168676E-2</v>
      </c>
    </row>
    <row r="47" spans="3:12" ht="15" thickBot="1" x14ac:dyDescent="0.35">
      <c r="C47" s="65" t="s">
        <v>48</v>
      </c>
      <c r="D47" s="66" t="s">
        <v>49</v>
      </c>
      <c r="E47" s="67" t="s">
        <v>59</v>
      </c>
      <c r="F47" s="144" t="s">
        <v>50</v>
      </c>
      <c r="G47" s="144"/>
      <c r="H47" s="144"/>
      <c r="I47" s="144"/>
      <c r="J47" s="68">
        <f>+'Dia 1'!H17+'Día 2'!H17+'Día 3'!H17+'Día 4'!H17+'Día 5'!H17+'Día 6'!H17+'Día 7'!H17</f>
        <v>2</v>
      </c>
      <c r="K47" s="69">
        <f t="shared" si="1"/>
        <v>2.4096385542168676E-2</v>
      </c>
      <c r="L47" s="70">
        <f>+K47</f>
        <v>2.4096385542168676E-2</v>
      </c>
    </row>
    <row r="48" spans="3:12" ht="15" thickBot="1" x14ac:dyDescent="0.35">
      <c r="C48" s="65" t="s">
        <v>51</v>
      </c>
      <c r="D48" s="66" t="s">
        <v>52</v>
      </c>
      <c r="E48" s="67" t="s">
        <v>60</v>
      </c>
      <c r="F48" s="144" t="s">
        <v>53</v>
      </c>
      <c r="G48" s="144"/>
      <c r="H48" s="144"/>
      <c r="I48" s="144"/>
      <c r="J48" s="68">
        <f>+'Dia 1'!H18+'Día 2'!H18+'Día 3'!H18+'Día 4'!H18+'Día 5'!H18+'Día 6'!H18+'Día 7'!H18</f>
        <v>9</v>
      </c>
      <c r="K48" s="69">
        <f t="shared" si="1"/>
        <v>0.10843373493975904</v>
      </c>
      <c r="L48" s="70">
        <f>+K48</f>
        <v>0.10843373493975904</v>
      </c>
    </row>
    <row r="49" spans="6:12" x14ac:dyDescent="0.3">
      <c r="F49" s="143" t="s">
        <v>94</v>
      </c>
      <c r="G49" s="143"/>
      <c r="H49" s="143"/>
      <c r="I49" s="143"/>
      <c r="J49" s="25">
        <f>+SUM(J37:J48)</f>
        <v>83</v>
      </c>
      <c r="K49" s="55">
        <f>+SUM(K37:K48)</f>
        <v>1</v>
      </c>
      <c r="L49" s="55">
        <f>+SUM(L37:L48)</f>
        <v>1</v>
      </c>
    </row>
    <row r="55" spans="6:12" ht="14.4" customHeight="1" x14ac:dyDescent="0.3"/>
    <row r="57" spans="6:12" ht="14.4" customHeight="1" x14ac:dyDescent="0.3"/>
  </sheetData>
  <mergeCells count="31">
    <mergeCell ref="L37:L38"/>
    <mergeCell ref="L39:L41"/>
    <mergeCell ref="L42:L45"/>
    <mergeCell ref="C42:C45"/>
    <mergeCell ref="D42:D45"/>
    <mergeCell ref="F42:I42"/>
    <mergeCell ref="F43:I43"/>
    <mergeCell ref="F44:I44"/>
    <mergeCell ref="F45:I45"/>
    <mergeCell ref="C37:C38"/>
    <mergeCell ref="D37:D38"/>
    <mergeCell ref="F37:I37"/>
    <mergeCell ref="F38:I38"/>
    <mergeCell ref="C39:C41"/>
    <mergeCell ref="D39:D41"/>
    <mergeCell ref="F39:I39"/>
    <mergeCell ref="D24:F24"/>
    <mergeCell ref="F49:I49"/>
    <mergeCell ref="F46:I46"/>
    <mergeCell ref="F47:I47"/>
    <mergeCell ref="F48:I48"/>
    <mergeCell ref="F36:I36"/>
    <mergeCell ref="F40:I40"/>
    <mergeCell ref="F41:I41"/>
    <mergeCell ref="D17:F17"/>
    <mergeCell ref="D23:F23"/>
    <mergeCell ref="D22:F22"/>
    <mergeCell ref="D21:F21"/>
    <mergeCell ref="D20:F20"/>
    <mergeCell ref="D19:F19"/>
    <mergeCell ref="D18:F18"/>
  </mergeCells>
  <pageMargins left="0.7" right="0.7" top="0.75" bottom="0.75" header="0.3" footer="0.3"/>
  <pageSetup paperSize="9" orientation="portrait" horizontalDpi="360" verticalDpi="36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04ED5F-EB49-47EB-995A-FD3A86AE3825}">
  <dimension ref="B2:V190"/>
  <sheetViews>
    <sheetView topLeftCell="C111" zoomScale="98" workbookViewId="0">
      <selection activeCell="L127" sqref="L127:S130"/>
    </sheetView>
  </sheetViews>
  <sheetFormatPr baseColWidth="10" defaultRowHeight="14.4" x14ac:dyDescent="0.3"/>
  <cols>
    <col min="4" max="4" width="12.6640625" customWidth="1"/>
  </cols>
  <sheetData>
    <row r="2" spans="2:10" x14ac:dyDescent="0.3">
      <c r="B2" s="5">
        <v>0.33333333333333331</v>
      </c>
      <c r="C2" s="5">
        <v>0.5</v>
      </c>
      <c r="D2" s="6">
        <v>0.58333333333333337</v>
      </c>
      <c r="E2" s="6">
        <v>0.75</v>
      </c>
    </row>
    <row r="5" spans="2:10" x14ac:dyDescent="0.3">
      <c r="B5" s="157"/>
      <c r="C5" s="157"/>
      <c r="D5" s="157"/>
      <c r="E5" s="157" t="s">
        <v>5</v>
      </c>
      <c r="F5" s="157"/>
      <c r="G5" s="157" t="s">
        <v>6</v>
      </c>
      <c r="H5" s="157"/>
      <c r="I5" s="157" t="s">
        <v>7</v>
      </c>
      <c r="J5" s="157"/>
    </row>
    <row r="6" spans="2:10" ht="15" thickBot="1" x14ac:dyDescent="0.35">
      <c r="B6" s="158" t="s">
        <v>9</v>
      </c>
      <c r="C6" s="158"/>
      <c r="D6" s="7" t="s">
        <v>8</v>
      </c>
      <c r="E6" s="8" t="s">
        <v>3</v>
      </c>
      <c r="F6" s="8" t="s">
        <v>4</v>
      </c>
      <c r="G6" s="8" t="s">
        <v>3</v>
      </c>
      <c r="H6" s="8" t="s">
        <v>4</v>
      </c>
      <c r="I6" s="8" t="s">
        <v>3</v>
      </c>
      <c r="J6" s="8" t="s">
        <v>4</v>
      </c>
    </row>
    <row r="7" spans="2:10" x14ac:dyDescent="0.3">
      <c r="B7" s="9">
        <v>1</v>
      </c>
      <c r="C7" s="10" t="s">
        <v>10</v>
      </c>
      <c r="D7" s="20">
        <v>0.33339120370370373</v>
      </c>
      <c r="E7" s="17">
        <v>1</v>
      </c>
      <c r="F7" s="11"/>
      <c r="G7" s="17"/>
      <c r="H7" s="11">
        <v>1</v>
      </c>
      <c r="I7" s="17">
        <v>1</v>
      </c>
      <c r="J7" s="11"/>
    </row>
    <row r="8" spans="2:10" x14ac:dyDescent="0.3">
      <c r="B8" s="12">
        <v>2</v>
      </c>
      <c r="C8" s="3" t="s">
        <v>10</v>
      </c>
      <c r="D8" s="21">
        <v>0.3369328703703704</v>
      </c>
      <c r="E8" s="18">
        <v>1</v>
      </c>
      <c r="F8" s="13"/>
      <c r="G8" s="18"/>
      <c r="H8" s="13">
        <v>1</v>
      </c>
      <c r="I8" s="18">
        <v>1</v>
      </c>
      <c r="J8" s="13"/>
    </row>
    <row r="9" spans="2:10" x14ac:dyDescent="0.3">
      <c r="B9" s="12">
        <v>3</v>
      </c>
      <c r="C9" s="3" t="s">
        <v>10</v>
      </c>
      <c r="D9" s="21">
        <v>0.34751157407407407</v>
      </c>
      <c r="E9" s="18">
        <v>1</v>
      </c>
      <c r="F9" s="13"/>
      <c r="G9" s="18">
        <v>1</v>
      </c>
      <c r="H9" s="13"/>
      <c r="I9" s="18">
        <v>1</v>
      </c>
      <c r="J9" s="13"/>
    </row>
    <row r="10" spans="2:10" x14ac:dyDescent="0.3">
      <c r="B10" s="12">
        <v>4</v>
      </c>
      <c r="C10" s="3" t="s">
        <v>10</v>
      </c>
      <c r="D10" s="21">
        <v>0.3478472222222222</v>
      </c>
      <c r="E10" s="18">
        <v>1</v>
      </c>
      <c r="F10" s="13"/>
      <c r="G10" s="18">
        <v>1</v>
      </c>
      <c r="H10" s="13"/>
      <c r="I10" s="18"/>
      <c r="J10" s="13">
        <v>1</v>
      </c>
    </row>
    <row r="11" spans="2:10" x14ac:dyDescent="0.3">
      <c r="B11" s="12">
        <v>5</v>
      </c>
      <c r="C11" s="3" t="s">
        <v>10</v>
      </c>
      <c r="D11" s="21">
        <v>0.37206018518518519</v>
      </c>
      <c r="E11" s="18">
        <v>1</v>
      </c>
      <c r="F11" s="13"/>
      <c r="G11" s="18">
        <v>1</v>
      </c>
      <c r="H11" s="13"/>
      <c r="I11" s="18"/>
      <c r="J11" s="13">
        <v>1</v>
      </c>
    </row>
    <row r="12" spans="2:10" x14ac:dyDescent="0.3">
      <c r="B12" s="12">
        <v>6</v>
      </c>
      <c r="C12" s="3" t="s">
        <v>10</v>
      </c>
      <c r="D12" s="21">
        <v>0.38</v>
      </c>
      <c r="E12" s="18">
        <v>1</v>
      </c>
      <c r="F12" s="13"/>
      <c r="G12" s="18">
        <v>1</v>
      </c>
      <c r="H12" s="13"/>
      <c r="I12" s="18">
        <v>1</v>
      </c>
      <c r="J12" s="13"/>
    </row>
    <row r="13" spans="2:10" x14ac:dyDescent="0.3">
      <c r="B13" s="12">
        <v>7</v>
      </c>
      <c r="C13" s="3" t="s">
        <v>10</v>
      </c>
      <c r="D13" s="21">
        <v>0.38600694444444444</v>
      </c>
      <c r="E13" s="18">
        <v>1</v>
      </c>
      <c r="F13" s="13"/>
      <c r="G13" s="18"/>
      <c r="H13" s="13">
        <v>1</v>
      </c>
      <c r="I13" s="18">
        <v>1</v>
      </c>
      <c r="J13" s="13"/>
    </row>
    <row r="14" spans="2:10" x14ac:dyDescent="0.3">
      <c r="B14" s="12">
        <v>8</v>
      </c>
      <c r="C14" s="3" t="s">
        <v>10</v>
      </c>
      <c r="D14" s="21">
        <v>0.40983796296296299</v>
      </c>
      <c r="E14" s="18"/>
      <c r="F14" s="13">
        <v>1</v>
      </c>
      <c r="G14" s="18">
        <v>1</v>
      </c>
      <c r="H14" s="13"/>
      <c r="I14" s="18">
        <v>1</v>
      </c>
      <c r="J14" s="13"/>
    </row>
    <row r="15" spans="2:10" x14ac:dyDescent="0.3">
      <c r="B15" s="12">
        <v>9</v>
      </c>
      <c r="C15" s="3" t="s">
        <v>10</v>
      </c>
      <c r="D15" s="21">
        <v>0.41297453703703701</v>
      </c>
      <c r="E15" s="18">
        <v>1</v>
      </c>
      <c r="F15" s="13"/>
      <c r="G15" s="18">
        <v>1</v>
      </c>
      <c r="H15" s="13"/>
      <c r="I15" s="18"/>
      <c r="J15" s="13">
        <v>1</v>
      </c>
    </row>
    <row r="16" spans="2:10" x14ac:dyDescent="0.3">
      <c r="B16" s="12">
        <v>10</v>
      </c>
      <c r="C16" s="3" t="s">
        <v>10</v>
      </c>
      <c r="D16" s="21">
        <v>0.42854166666666665</v>
      </c>
      <c r="E16" s="18">
        <v>1</v>
      </c>
      <c r="F16" s="13"/>
      <c r="G16" s="18"/>
      <c r="H16" s="13">
        <v>1</v>
      </c>
      <c r="I16" s="18">
        <v>1</v>
      </c>
      <c r="J16" s="13"/>
    </row>
    <row r="17" spans="2:10" x14ac:dyDescent="0.3">
      <c r="B17" s="12">
        <v>11</v>
      </c>
      <c r="C17" s="3" t="s">
        <v>10</v>
      </c>
      <c r="D17" s="21">
        <v>0.43221064814814814</v>
      </c>
      <c r="E17" s="18">
        <v>1</v>
      </c>
      <c r="F17" s="13"/>
      <c r="G17" s="18">
        <v>1</v>
      </c>
      <c r="H17" s="13"/>
      <c r="I17" s="18">
        <v>1</v>
      </c>
      <c r="J17" s="13"/>
    </row>
    <row r="18" spans="2:10" x14ac:dyDescent="0.3">
      <c r="B18" s="12">
        <v>12</v>
      </c>
      <c r="C18" s="3" t="s">
        <v>10</v>
      </c>
      <c r="D18" s="21">
        <v>0.43596064814814817</v>
      </c>
      <c r="E18" s="18">
        <v>1</v>
      </c>
      <c r="F18" s="13"/>
      <c r="G18" s="18">
        <v>1</v>
      </c>
      <c r="H18" s="13"/>
      <c r="I18" s="18">
        <v>1</v>
      </c>
      <c r="J18" s="13"/>
    </row>
    <row r="19" spans="2:10" x14ac:dyDescent="0.3">
      <c r="B19" s="12">
        <v>13</v>
      </c>
      <c r="C19" s="3" t="s">
        <v>10</v>
      </c>
      <c r="D19" s="21">
        <v>0.45035879629629627</v>
      </c>
      <c r="E19" s="18">
        <v>1</v>
      </c>
      <c r="F19" s="13"/>
      <c r="G19" s="18">
        <v>1</v>
      </c>
      <c r="H19" s="13"/>
      <c r="I19" s="18">
        <v>1</v>
      </c>
      <c r="J19" s="13"/>
    </row>
    <row r="20" spans="2:10" x14ac:dyDescent="0.3">
      <c r="B20" s="12">
        <v>14</v>
      </c>
      <c r="C20" s="3" t="s">
        <v>10</v>
      </c>
      <c r="D20" s="21">
        <v>0.45973379629629629</v>
      </c>
      <c r="E20" s="18"/>
      <c r="F20" s="13">
        <v>1</v>
      </c>
      <c r="G20" s="18">
        <v>1</v>
      </c>
      <c r="H20" s="13"/>
      <c r="I20" s="18">
        <v>1</v>
      </c>
      <c r="J20" s="13"/>
    </row>
    <row r="21" spans="2:10" x14ac:dyDescent="0.3">
      <c r="B21" s="12">
        <v>15</v>
      </c>
      <c r="C21" s="3" t="s">
        <v>10</v>
      </c>
      <c r="D21" s="21">
        <v>0.4624537037037037</v>
      </c>
      <c r="E21" s="18"/>
      <c r="F21" s="13">
        <v>1</v>
      </c>
      <c r="G21" s="18">
        <v>1</v>
      </c>
      <c r="H21" s="13"/>
      <c r="I21" s="18">
        <v>1</v>
      </c>
      <c r="J21" s="13"/>
    </row>
    <row r="22" spans="2:10" x14ac:dyDescent="0.3">
      <c r="B22" s="12">
        <v>16</v>
      </c>
      <c r="C22" s="3" t="s">
        <v>10</v>
      </c>
      <c r="D22" s="21">
        <v>0.46643518518518517</v>
      </c>
      <c r="E22" s="18">
        <v>1</v>
      </c>
      <c r="F22" s="13"/>
      <c r="G22" s="18">
        <v>1</v>
      </c>
      <c r="H22" s="13"/>
      <c r="I22" s="18"/>
      <c r="J22" s="13">
        <v>1</v>
      </c>
    </row>
    <row r="23" spans="2:10" x14ac:dyDescent="0.3">
      <c r="B23" s="12">
        <v>17</v>
      </c>
      <c r="C23" s="3" t="s">
        <v>10</v>
      </c>
      <c r="D23" s="21">
        <v>0.47614583333333332</v>
      </c>
      <c r="E23" s="18">
        <v>1</v>
      </c>
      <c r="F23" s="13"/>
      <c r="G23" s="18"/>
      <c r="H23" s="13">
        <v>1</v>
      </c>
      <c r="I23" s="18"/>
      <c r="J23" s="13">
        <v>1</v>
      </c>
    </row>
    <row r="24" spans="2:10" ht="15" thickBot="1" x14ac:dyDescent="0.35">
      <c r="B24" s="14">
        <v>18</v>
      </c>
      <c r="C24" s="15" t="s">
        <v>10</v>
      </c>
      <c r="D24" s="22">
        <v>0.48228009259259258</v>
      </c>
      <c r="E24" s="19">
        <v>1</v>
      </c>
      <c r="F24" s="16"/>
      <c r="G24" s="19"/>
      <c r="H24" s="16">
        <v>1</v>
      </c>
      <c r="I24" s="19">
        <v>1</v>
      </c>
      <c r="J24" s="16"/>
    </row>
    <row r="25" spans="2:10" x14ac:dyDescent="0.3">
      <c r="B25" s="9">
        <v>19</v>
      </c>
      <c r="C25" s="10" t="s">
        <v>11</v>
      </c>
      <c r="D25" s="20">
        <v>0.35508101851851853</v>
      </c>
      <c r="E25" s="17">
        <v>1</v>
      </c>
      <c r="F25" s="11"/>
      <c r="G25" s="17">
        <v>1</v>
      </c>
      <c r="H25" s="11"/>
      <c r="I25" s="17">
        <v>1</v>
      </c>
      <c r="J25" s="11"/>
    </row>
    <row r="26" spans="2:10" x14ac:dyDescent="0.3">
      <c r="B26" s="12">
        <v>20</v>
      </c>
      <c r="C26" s="3" t="s">
        <v>11</v>
      </c>
      <c r="D26" s="21">
        <v>0.39023148148148146</v>
      </c>
      <c r="E26" s="18">
        <v>1</v>
      </c>
      <c r="F26" s="13"/>
      <c r="G26" s="18">
        <v>1</v>
      </c>
      <c r="H26" s="13"/>
      <c r="I26" s="18">
        <v>1</v>
      </c>
      <c r="J26" s="13"/>
    </row>
    <row r="27" spans="2:10" x14ac:dyDescent="0.3">
      <c r="B27" s="12">
        <v>21</v>
      </c>
      <c r="C27" s="3" t="s">
        <v>11</v>
      </c>
      <c r="D27" s="21">
        <v>0.39539351851851851</v>
      </c>
      <c r="E27" s="18">
        <v>1</v>
      </c>
      <c r="F27" s="13"/>
      <c r="G27" s="18">
        <v>1</v>
      </c>
      <c r="H27" s="13"/>
      <c r="I27" s="18"/>
      <c r="J27" s="13">
        <v>1</v>
      </c>
    </row>
    <row r="28" spans="2:10" x14ac:dyDescent="0.3">
      <c r="B28" s="12">
        <v>22</v>
      </c>
      <c r="C28" s="3" t="s">
        <v>11</v>
      </c>
      <c r="D28" s="21">
        <v>0.39883101851851854</v>
      </c>
      <c r="E28" s="18">
        <v>1</v>
      </c>
      <c r="F28" s="13"/>
      <c r="G28" s="18"/>
      <c r="H28" s="13">
        <v>1</v>
      </c>
      <c r="I28" s="18">
        <v>1</v>
      </c>
      <c r="J28" s="13"/>
    </row>
    <row r="29" spans="2:10" x14ac:dyDescent="0.3">
      <c r="B29" s="12">
        <v>23</v>
      </c>
      <c r="C29" s="3" t="s">
        <v>11</v>
      </c>
      <c r="D29" s="21">
        <v>0.40618055555555554</v>
      </c>
      <c r="E29" s="18">
        <v>1</v>
      </c>
      <c r="F29" s="13"/>
      <c r="G29" s="18"/>
      <c r="H29" s="13">
        <v>1</v>
      </c>
      <c r="I29" s="18">
        <v>1</v>
      </c>
      <c r="J29" s="13"/>
    </row>
    <row r="30" spans="2:10" x14ac:dyDescent="0.3">
      <c r="B30" s="12">
        <v>24</v>
      </c>
      <c r="C30" s="3" t="s">
        <v>11</v>
      </c>
      <c r="D30" s="21">
        <v>0.4079861111111111</v>
      </c>
      <c r="E30" s="18"/>
      <c r="F30" s="13">
        <v>1</v>
      </c>
      <c r="G30" s="18">
        <v>1</v>
      </c>
      <c r="H30" s="13"/>
      <c r="I30" s="18">
        <v>1</v>
      </c>
      <c r="J30" s="13"/>
    </row>
    <row r="31" spans="2:10" x14ac:dyDescent="0.3">
      <c r="B31" s="12">
        <v>25</v>
      </c>
      <c r="C31" s="3" t="s">
        <v>11</v>
      </c>
      <c r="D31" s="21">
        <v>0.40865740740740741</v>
      </c>
      <c r="E31" s="18"/>
      <c r="F31" s="13">
        <v>1</v>
      </c>
      <c r="G31" s="18">
        <v>1</v>
      </c>
      <c r="H31" s="13"/>
      <c r="I31" s="18">
        <v>1</v>
      </c>
      <c r="J31" s="13"/>
    </row>
    <row r="32" spans="2:10" x14ac:dyDescent="0.3">
      <c r="B32" s="12">
        <v>26</v>
      </c>
      <c r="C32" s="3" t="s">
        <v>11</v>
      </c>
      <c r="D32" s="21">
        <v>0.42488425925925927</v>
      </c>
      <c r="E32" s="18"/>
      <c r="F32" s="13">
        <v>1</v>
      </c>
      <c r="G32" s="18">
        <v>1</v>
      </c>
      <c r="H32" s="13"/>
      <c r="I32" s="18"/>
      <c r="J32" s="13">
        <v>1</v>
      </c>
    </row>
    <row r="33" spans="2:10" x14ac:dyDescent="0.3">
      <c r="B33" s="12">
        <v>27</v>
      </c>
      <c r="C33" s="3" t="s">
        <v>11</v>
      </c>
      <c r="D33" s="21">
        <v>0.42853009259259262</v>
      </c>
      <c r="E33" s="18">
        <v>1</v>
      </c>
      <c r="F33" s="13"/>
      <c r="G33" s="18">
        <v>1</v>
      </c>
      <c r="H33" s="13"/>
      <c r="I33" s="18"/>
      <c r="J33" s="13">
        <v>1</v>
      </c>
    </row>
    <row r="34" spans="2:10" x14ac:dyDescent="0.3">
      <c r="B34" s="12">
        <v>28</v>
      </c>
      <c r="C34" s="3" t="s">
        <v>11</v>
      </c>
      <c r="D34" s="21">
        <v>0.44311342592592595</v>
      </c>
      <c r="E34" s="18">
        <v>1</v>
      </c>
      <c r="F34" s="13"/>
      <c r="G34" s="18">
        <v>1</v>
      </c>
      <c r="H34" s="13"/>
      <c r="I34" s="18">
        <v>1</v>
      </c>
      <c r="J34" s="13"/>
    </row>
    <row r="35" spans="2:10" x14ac:dyDescent="0.3">
      <c r="B35" s="12">
        <v>29</v>
      </c>
      <c r="C35" s="3" t="s">
        <v>11</v>
      </c>
      <c r="D35" s="21">
        <v>0.44671296296296298</v>
      </c>
      <c r="E35" s="18">
        <v>1</v>
      </c>
      <c r="F35" s="13"/>
      <c r="G35" s="18">
        <v>1</v>
      </c>
      <c r="H35" s="13"/>
      <c r="I35" s="18">
        <v>1</v>
      </c>
      <c r="J35" s="13"/>
    </row>
    <row r="36" spans="2:10" x14ac:dyDescent="0.3">
      <c r="B36" s="12">
        <v>30</v>
      </c>
      <c r="C36" s="3" t="s">
        <v>11</v>
      </c>
      <c r="D36" s="21">
        <v>0.4475925925925926</v>
      </c>
      <c r="E36" s="18">
        <v>1</v>
      </c>
      <c r="F36" s="13"/>
      <c r="G36" s="18">
        <v>1</v>
      </c>
      <c r="H36" s="13"/>
      <c r="I36" s="18">
        <v>1</v>
      </c>
      <c r="J36" s="13"/>
    </row>
    <row r="37" spans="2:10" x14ac:dyDescent="0.3">
      <c r="B37" s="12">
        <v>31</v>
      </c>
      <c r="C37" s="3" t="s">
        <v>11</v>
      </c>
      <c r="D37" s="21">
        <v>0.4828587962962963</v>
      </c>
      <c r="E37" s="18"/>
      <c r="F37" s="13">
        <v>1</v>
      </c>
      <c r="G37" s="18"/>
      <c r="H37" s="13">
        <v>1</v>
      </c>
      <c r="I37" s="18">
        <v>1</v>
      </c>
      <c r="J37" s="13"/>
    </row>
    <row r="38" spans="2:10" x14ac:dyDescent="0.3">
      <c r="B38" s="12">
        <v>32</v>
      </c>
      <c r="C38" s="3" t="s">
        <v>11</v>
      </c>
      <c r="D38" s="21">
        <v>0.48741898148148149</v>
      </c>
      <c r="E38" s="18">
        <v>1</v>
      </c>
      <c r="F38" s="13"/>
      <c r="G38" s="18">
        <v>1</v>
      </c>
      <c r="H38" s="13"/>
      <c r="I38" s="18">
        <v>1</v>
      </c>
      <c r="J38" s="13"/>
    </row>
    <row r="39" spans="2:10" x14ac:dyDescent="0.3">
      <c r="B39" s="12">
        <v>33</v>
      </c>
      <c r="C39" s="3" t="s">
        <v>11</v>
      </c>
      <c r="D39" s="21">
        <v>0.4880902777777778</v>
      </c>
      <c r="E39" s="18">
        <v>1</v>
      </c>
      <c r="F39" s="13"/>
      <c r="G39" s="18">
        <v>1</v>
      </c>
      <c r="H39" s="13"/>
      <c r="I39" s="18">
        <v>1</v>
      </c>
      <c r="J39" s="13"/>
    </row>
    <row r="40" spans="2:10" x14ac:dyDescent="0.3">
      <c r="B40" s="12">
        <v>34</v>
      </c>
      <c r="C40" s="3" t="s">
        <v>11</v>
      </c>
      <c r="D40" s="21">
        <v>0.49561342592592594</v>
      </c>
      <c r="E40" s="18">
        <v>1</v>
      </c>
      <c r="F40" s="13"/>
      <c r="G40" s="18"/>
      <c r="H40" s="13">
        <v>1</v>
      </c>
      <c r="I40" s="18">
        <v>1</v>
      </c>
      <c r="J40" s="13"/>
    </row>
    <row r="41" spans="2:10" x14ac:dyDescent="0.3">
      <c r="B41" s="12">
        <v>35</v>
      </c>
      <c r="C41" s="3" t="s">
        <v>11</v>
      </c>
      <c r="D41" s="21">
        <v>0.49569444444444444</v>
      </c>
      <c r="E41" s="18">
        <v>1</v>
      </c>
      <c r="F41" s="13"/>
      <c r="G41" s="18"/>
      <c r="H41" s="13">
        <v>1</v>
      </c>
      <c r="I41" s="18"/>
      <c r="J41" s="13">
        <v>1</v>
      </c>
    </row>
    <row r="42" spans="2:10" ht="15" thickBot="1" x14ac:dyDescent="0.35">
      <c r="B42" s="14">
        <v>36</v>
      </c>
      <c r="C42" s="15" t="s">
        <v>11</v>
      </c>
      <c r="D42" s="22">
        <v>0.4980324074074074</v>
      </c>
      <c r="E42" s="19">
        <v>1</v>
      </c>
      <c r="F42" s="16"/>
      <c r="G42" s="19"/>
      <c r="H42" s="16">
        <v>1</v>
      </c>
      <c r="I42" s="19">
        <v>1</v>
      </c>
      <c r="J42" s="16"/>
    </row>
    <row r="43" spans="2:10" x14ac:dyDescent="0.3">
      <c r="B43" s="9">
        <v>37</v>
      </c>
      <c r="C43" s="10" t="s">
        <v>12</v>
      </c>
      <c r="D43" s="20">
        <v>0.58393518518518517</v>
      </c>
      <c r="E43" s="17">
        <v>1</v>
      </c>
      <c r="F43" s="11"/>
      <c r="G43" s="17">
        <v>1</v>
      </c>
      <c r="H43" s="11"/>
      <c r="I43" s="17">
        <v>1</v>
      </c>
      <c r="J43" s="11"/>
    </row>
    <row r="44" spans="2:10" x14ac:dyDescent="0.3">
      <c r="B44" s="12">
        <v>38</v>
      </c>
      <c r="C44" s="3" t="s">
        <v>12</v>
      </c>
      <c r="D44" s="21">
        <v>0.59119212962962964</v>
      </c>
      <c r="E44" s="18">
        <v>1</v>
      </c>
      <c r="F44" s="13"/>
      <c r="G44" s="18">
        <v>1</v>
      </c>
      <c r="H44" s="13"/>
      <c r="I44" s="18">
        <v>1</v>
      </c>
      <c r="J44" s="13"/>
    </row>
    <row r="45" spans="2:10" x14ac:dyDescent="0.3">
      <c r="B45" s="12">
        <v>39</v>
      </c>
      <c r="C45" s="3" t="s">
        <v>12</v>
      </c>
      <c r="D45" s="21">
        <v>0.59195601851851853</v>
      </c>
      <c r="E45" s="18"/>
      <c r="F45" s="13">
        <v>1</v>
      </c>
      <c r="G45" s="18">
        <v>1</v>
      </c>
      <c r="H45" s="13"/>
      <c r="I45" s="18">
        <v>1</v>
      </c>
      <c r="J45" s="13"/>
    </row>
    <row r="46" spans="2:10" x14ac:dyDescent="0.3">
      <c r="B46" s="12">
        <v>40</v>
      </c>
      <c r="C46" s="3" t="s">
        <v>12</v>
      </c>
      <c r="D46" s="21">
        <v>0.61039351851851853</v>
      </c>
      <c r="E46" s="18">
        <v>1</v>
      </c>
      <c r="F46" s="13"/>
      <c r="G46" s="18">
        <v>1</v>
      </c>
      <c r="H46" s="13"/>
      <c r="I46" s="18">
        <v>1</v>
      </c>
      <c r="J46" s="13"/>
    </row>
    <row r="47" spans="2:10" x14ac:dyDescent="0.3">
      <c r="B47" s="12">
        <v>41</v>
      </c>
      <c r="C47" s="3" t="s">
        <v>12</v>
      </c>
      <c r="D47" s="21">
        <v>0.62027777777777782</v>
      </c>
      <c r="E47" s="18">
        <v>1</v>
      </c>
      <c r="F47" s="13"/>
      <c r="G47" s="18"/>
      <c r="H47" s="13">
        <v>1</v>
      </c>
      <c r="I47" s="18">
        <v>1</v>
      </c>
      <c r="J47" s="13"/>
    </row>
    <row r="48" spans="2:10" x14ac:dyDescent="0.3">
      <c r="B48" s="12">
        <v>42</v>
      </c>
      <c r="C48" s="3" t="s">
        <v>12</v>
      </c>
      <c r="D48" s="21">
        <v>0.62381944444444448</v>
      </c>
      <c r="E48" s="18">
        <v>1</v>
      </c>
      <c r="F48" s="13"/>
      <c r="G48" s="18">
        <v>1</v>
      </c>
      <c r="H48" s="13"/>
      <c r="I48" s="18"/>
      <c r="J48" s="13">
        <v>1</v>
      </c>
    </row>
    <row r="49" spans="2:10" x14ac:dyDescent="0.3">
      <c r="B49" s="12">
        <v>43</v>
      </c>
      <c r="C49" s="3" t="s">
        <v>12</v>
      </c>
      <c r="D49" s="21">
        <v>0.63128472222222221</v>
      </c>
      <c r="E49" s="18">
        <v>1</v>
      </c>
      <c r="F49" s="13"/>
      <c r="G49" s="18">
        <v>1</v>
      </c>
      <c r="H49" s="13"/>
      <c r="I49" s="18"/>
      <c r="J49" s="13">
        <v>1</v>
      </c>
    </row>
    <row r="50" spans="2:10" x14ac:dyDescent="0.3">
      <c r="B50" s="12">
        <v>44</v>
      </c>
      <c r="C50" s="3" t="s">
        <v>12</v>
      </c>
      <c r="D50" s="21">
        <v>0.64997685185185183</v>
      </c>
      <c r="E50" s="18">
        <v>1</v>
      </c>
      <c r="F50" s="13"/>
      <c r="G50" s="18"/>
      <c r="H50" s="13">
        <v>1</v>
      </c>
      <c r="I50" s="18">
        <v>1</v>
      </c>
      <c r="J50" s="13"/>
    </row>
    <row r="51" spans="2:10" x14ac:dyDescent="0.3">
      <c r="B51" s="12">
        <v>45</v>
      </c>
      <c r="C51" s="3" t="s">
        <v>12</v>
      </c>
      <c r="D51" s="21">
        <v>0.66814814814814816</v>
      </c>
      <c r="E51" s="18">
        <v>1</v>
      </c>
      <c r="F51" s="13"/>
      <c r="G51" s="18">
        <v>1</v>
      </c>
      <c r="H51" s="13"/>
      <c r="I51" s="18">
        <v>1</v>
      </c>
      <c r="J51" s="13"/>
    </row>
    <row r="52" spans="2:10" x14ac:dyDescent="0.3">
      <c r="B52" s="12">
        <v>46</v>
      </c>
      <c r="C52" s="3" t="s">
        <v>12</v>
      </c>
      <c r="D52" s="21">
        <v>0.6859143518518519</v>
      </c>
      <c r="E52" s="18">
        <v>1</v>
      </c>
      <c r="F52" s="13"/>
      <c r="G52" s="18">
        <v>1</v>
      </c>
      <c r="H52" s="13"/>
      <c r="I52" s="18">
        <v>1</v>
      </c>
      <c r="J52" s="13"/>
    </row>
    <row r="53" spans="2:10" x14ac:dyDescent="0.3">
      <c r="B53" s="12">
        <v>47</v>
      </c>
      <c r="C53" s="3" t="s">
        <v>12</v>
      </c>
      <c r="D53" s="21">
        <v>0.68887731481481485</v>
      </c>
      <c r="E53" s="18"/>
      <c r="F53" s="13">
        <v>1</v>
      </c>
      <c r="G53" s="18">
        <v>1</v>
      </c>
      <c r="H53" s="13"/>
      <c r="I53" s="18"/>
      <c r="J53" s="13">
        <v>1</v>
      </c>
    </row>
    <row r="54" spans="2:10" x14ac:dyDescent="0.3">
      <c r="B54" s="12">
        <v>48</v>
      </c>
      <c r="C54" s="3" t="s">
        <v>12</v>
      </c>
      <c r="D54" s="21">
        <v>0.69635416666666672</v>
      </c>
      <c r="E54" s="18"/>
      <c r="F54" s="13">
        <v>1</v>
      </c>
      <c r="G54" s="18">
        <v>1</v>
      </c>
      <c r="H54" s="13"/>
      <c r="I54" s="18"/>
      <c r="J54" s="13">
        <v>1</v>
      </c>
    </row>
    <row r="55" spans="2:10" x14ac:dyDescent="0.3">
      <c r="B55" s="12">
        <v>49</v>
      </c>
      <c r="C55" s="3" t="s">
        <v>12</v>
      </c>
      <c r="D55" s="21">
        <v>0.70337962962962963</v>
      </c>
      <c r="E55" s="18"/>
      <c r="F55" s="13">
        <v>1</v>
      </c>
      <c r="G55" s="18">
        <v>1</v>
      </c>
      <c r="H55" s="13"/>
      <c r="I55" s="18">
        <v>1</v>
      </c>
      <c r="J55" s="13"/>
    </row>
    <row r="56" spans="2:10" x14ac:dyDescent="0.3">
      <c r="B56" s="12">
        <v>50</v>
      </c>
      <c r="C56" s="3" t="s">
        <v>12</v>
      </c>
      <c r="D56" s="21">
        <v>0.70503472222222219</v>
      </c>
      <c r="E56" s="18">
        <v>1</v>
      </c>
      <c r="F56" s="13"/>
      <c r="G56" s="18"/>
      <c r="H56" s="13">
        <v>1</v>
      </c>
      <c r="I56" s="18">
        <v>1</v>
      </c>
      <c r="J56" s="13"/>
    </row>
    <row r="57" spans="2:10" x14ac:dyDescent="0.3">
      <c r="B57" s="12">
        <v>51</v>
      </c>
      <c r="C57" s="3" t="s">
        <v>12</v>
      </c>
      <c r="D57" s="21">
        <v>0.70833333333333337</v>
      </c>
      <c r="E57" s="18">
        <v>1</v>
      </c>
      <c r="F57" s="13"/>
      <c r="G57" s="18"/>
      <c r="H57" s="13">
        <v>1</v>
      </c>
      <c r="I57" s="18">
        <v>1</v>
      </c>
      <c r="J57" s="13"/>
    </row>
    <row r="58" spans="2:10" x14ac:dyDescent="0.3">
      <c r="B58" s="12">
        <v>52</v>
      </c>
      <c r="C58" s="3" t="s">
        <v>12</v>
      </c>
      <c r="D58" s="21">
        <v>0.72337962962962965</v>
      </c>
      <c r="E58" s="18">
        <v>1</v>
      </c>
      <c r="F58" s="13"/>
      <c r="G58" s="18"/>
      <c r="H58" s="13">
        <v>1</v>
      </c>
      <c r="I58" s="18">
        <v>1</v>
      </c>
      <c r="J58" s="13"/>
    </row>
    <row r="59" spans="2:10" x14ac:dyDescent="0.3">
      <c r="B59" s="12">
        <v>53</v>
      </c>
      <c r="C59" s="3" t="s">
        <v>12</v>
      </c>
      <c r="D59" s="21">
        <v>0.74369212962962961</v>
      </c>
      <c r="E59" s="18">
        <v>1</v>
      </c>
      <c r="F59" s="13"/>
      <c r="G59" s="18">
        <v>1</v>
      </c>
      <c r="H59" s="13"/>
      <c r="I59" s="18"/>
      <c r="J59" s="13">
        <v>1</v>
      </c>
    </row>
    <row r="60" spans="2:10" ht="15" thickBot="1" x14ac:dyDescent="0.35">
      <c r="B60" s="14">
        <v>54</v>
      </c>
      <c r="C60" s="15" t="s">
        <v>12</v>
      </c>
      <c r="D60" s="22">
        <v>0.74973379629629633</v>
      </c>
      <c r="E60" s="19">
        <v>1</v>
      </c>
      <c r="F60" s="16"/>
      <c r="G60" s="19">
        <v>1</v>
      </c>
      <c r="H60" s="16"/>
      <c r="I60" s="19"/>
      <c r="J60" s="16">
        <v>1</v>
      </c>
    </row>
    <row r="61" spans="2:10" x14ac:dyDescent="0.3">
      <c r="B61" s="9">
        <v>55</v>
      </c>
      <c r="C61" s="10" t="s">
        <v>13</v>
      </c>
      <c r="D61" s="20">
        <v>0.58378472222222222</v>
      </c>
      <c r="E61" s="17">
        <v>1</v>
      </c>
      <c r="F61" s="11"/>
      <c r="G61" s="17">
        <v>1</v>
      </c>
      <c r="H61" s="11"/>
      <c r="I61" s="17">
        <v>1</v>
      </c>
      <c r="J61" s="11"/>
    </row>
    <row r="62" spans="2:10" x14ac:dyDescent="0.3">
      <c r="B62" s="12">
        <v>56</v>
      </c>
      <c r="C62" s="3" t="s">
        <v>13</v>
      </c>
      <c r="D62" s="21">
        <v>0.58461805555555557</v>
      </c>
      <c r="E62" s="18">
        <v>1</v>
      </c>
      <c r="F62" s="13"/>
      <c r="G62" s="18">
        <v>1</v>
      </c>
      <c r="H62" s="13"/>
      <c r="I62" s="18">
        <v>1</v>
      </c>
      <c r="J62" s="13"/>
    </row>
    <row r="63" spans="2:10" x14ac:dyDescent="0.3">
      <c r="B63" s="12">
        <v>57</v>
      </c>
      <c r="C63" s="3" t="s">
        <v>13</v>
      </c>
      <c r="D63" s="21">
        <v>0.58685185185185185</v>
      </c>
      <c r="E63" s="18">
        <v>1</v>
      </c>
      <c r="F63" s="13"/>
      <c r="G63" s="18">
        <v>1</v>
      </c>
      <c r="H63" s="13"/>
      <c r="I63" s="18"/>
      <c r="J63" s="13">
        <v>1</v>
      </c>
    </row>
    <row r="64" spans="2:10" x14ac:dyDescent="0.3">
      <c r="B64" s="12">
        <v>58</v>
      </c>
      <c r="C64" s="3" t="s">
        <v>13</v>
      </c>
      <c r="D64" s="21">
        <v>0.58761574074074074</v>
      </c>
      <c r="E64" s="18">
        <v>1</v>
      </c>
      <c r="F64" s="13"/>
      <c r="G64" s="18"/>
      <c r="H64" s="13">
        <v>1</v>
      </c>
      <c r="I64" s="18">
        <v>1</v>
      </c>
      <c r="J64" s="13"/>
    </row>
    <row r="65" spans="2:10" x14ac:dyDescent="0.3">
      <c r="B65" s="12">
        <v>59</v>
      </c>
      <c r="C65" s="3" t="s">
        <v>13</v>
      </c>
      <c r="D65" s="21">
        <v>0.59978009259259257</v>
      </c>
      <c r="E65" s="18">
        <v>1</v>
      </c>
      <c r="F65" s="13"/>
      <c r="G65" s="18"/>
      <c r="H65" s="13">
        <v>1</v>
      </c>
      <c r="I65" s="18">
        <v>1</v>
      </c>
      <c r="J65" s="13"/>
    </row>
    <row r="66" spans="2:10" x14ac:dyDescent="0.3">
      <c r="B66" s="12">
        <v>60</v>
      </c>
      <c r="C66" s="3" t="s">
        <v>13</v>
      </c>
      <c r="D66" s="21">
        <v>0.60276620370370371</v>
      </c>
      <c r="E66" s="18"/>
      <c r="F66" s="13">
        <v>1</v>
      </c>
      <c r="G66" s="18">
        <v>1</v>
      </c>
      <c r="H66" s="13"/>
      <c r="I66" s="18">
        <v>1</v>
      </c>
      <c r="J66" s="13"/>
    </row>
    <row r="67" spans="2:10" x14ac:dyDescent="0.3">
      <c r="B67" s="12">
        <v>61</v>
      </c>
      <c r="C67" s="3" t="s">
        <v>13</v>
      </c>
      <c r="D67" s="21">
        <v>0.60442129629629626</v>
      </c>
      <c r="E67" s="18">
        <v>1</v>
      </c>
      <c r="F67" s="13"/>
      <c r="G67" s="18">
        <v>1</v>
      </c>
      <c r="H67" s="13"/>
      <c r="I67" s="18">
        <v>1</v>
      </c>
      <c r="J67" s="13"/>
    </row>
    <row r="68" spans="2:10" x14ac:dyDescent="0.3">
      <c r="B68" s="12">
        <v>62</v>
      </c>
      <c r="C68" s="3" t="s">
        <v>13</v>
      </c>
      <c r="D68" s="21">
        <v>0.61760416666666662</v>
      </c>
      <c r="E68" s="18">
        <v>1</v>
      </c>
      <c r="F68" s="13"/>
      <c r="G68" s="18">
        <v>1</v>
      </c>
      <c r="H68" s="13"/>
      <c r="I68" s="18"/>
      <c r="J68" s="13">
        <v>1</v>
      </c>
    </row>
    <row r="69" spans="2:10" x14ac:dyDescent="0.3">
      <c r="B69" s="12">
        <v>63</v>
      </c>
      <c r="C69" s="3" t="s">
        <v>13</v>
      </c>
      <c r="D69" s="21">
        <v>0.61972222222222217</v>
      </c>
      <c r="E69" s="18">
        <v>1</v>
      </c>
      <c r="F69" s="13"/>
      <c r="G69" s="18">
        <v>1</v>
      </c>
      <c r="H69" s="13"/>
      <c r="I69" s="18"/>
      <c r="J69" s="13">
        <v>1</v>
      </c>
    </row>
    <row r="70" spans="2:10" x14ac:dyDescent="0.3">
      <c r="B70" s="12">
        <v>64</v>
      </c>
      <c r="C70" s="3" t="s">
        <v>13</v>
      </c>
      <c r="D70" s="21">
        <v>0.63472222222222219</v>
      </c>
      <c r="E70" s="18"/>
      <c r="F70" s="13">
        <v>1</v>
      </c>
      <c r="G70" s="18"/>
      <c r="H70" s="13">
        <v>1</v>
      </c>
      <c r="I70" s="18">
        <v>1</v>
      </c>
      <c r="J70" s="13"/>
    </row>
    <row r="71" spans="2:10" x14ac:dyDescent="0.3">
      <c r="B71" s="12">
        <v>65</v>
      </c>
      <c r="C71" s="3" t="s">
        <v>13</v>
      </c>
      <c r="D71" s="21">
        <v>0.64796296296296296</v>
      </c>
      <c r="E71" s="18">
        <v>1</v>
      </c>
      <c r="F71" s="13"/>
      <c r="G71" s="18">
        <v>1</v>
      </c>
      <c r="H71" s="13"/>
      <c r="I71" s="18">
        <v>1</v>
      </c>
      <c r="J71" s="13"/>
    </row>
    <row r="72" spans="2:10" x14ac:dyDescent="0.3">
      <c r="B72" s="12">
        <v>66</v>
      </c>
      <c r="C72" s="3" t="s">
        <v>13</v>
      </c>
      <c r="D72" s="21">
        <v>0.65377314814814813</v>
      </c>
      <c r="E72" s="18">
        <v>1</v>
      </c>
      <c r="F72" s="13"/>
      <c r="G72" s="18">
        <v>1</v>
      </c>
      <c r="H72" s="13"/>
      <c r="I72" s="18">
        <v>1</v>
      </c>
      <c r="J72" s="13"/>
    </row>
    <row r="73" spans="2:10" x14ac:dyDescent="0.3">
      <c r="B73" s="12">
        <v>67</v>
      </c>
      <c r="C73" s="3" t="s">
        <v>13</v>
      </c>
      <c r="D73" s="21">
        <v>0.6839467592592593</v>
      </c>
      <c r="E73" s="18">
        <v>1</v>
      </c>
      <c r="F73" s="13"/>
      <c r="G73" s="18">
        <v>1</v>
      </c>
      <c r="H73" s="13"/>
      <c r="I73" s="18">
        <v>1</v>
      </c>
      <c r="J73" s="13"/>
    </row>
    <row r="74" spans="2:10" x14ac:dyDescent="0.3">
      <c r="B74" s="12">
        <v>68</v>
      </c>
      <c r="C74" s="3" t="s">
        <v>13</v>
      </c>
      <c r="D74" s="21">
        <v>0.6852893518518518</v>
      </c>
      <c r="E74" s="18">
        <v>1</v>
      </c>
      <c r="F74" s="13"/>
      <c r="G74" s="18">
        <v>1</v>
      </c>
      <c r="H74" s="13"/>
      <c r="I74" s="18">
        <v>1</v>
      </c>
      <c r="J74" s="13"/>
    </row>
    <row r="75" spans="2:10" x14ac:dyDescent="0.3">
      <c r="B75" s="12">
        <v>69</v>
      </c>
      <c r="C75" s="3" t="s">
        <v>13</v>
      </c>
      <c r="D75" s="21">
        <v>0.71262731481481478</v>
      </c>
      <c r="E75" s="18">
        <v>1</v>
      </c>
      <c r="F75" s="13"/>
      <c r="G75" s="18">
        <v>1</v>
      </c>
      <c r="H75" s="13"/>
      <c r="I75" s="18">
        <v>1</v>
      </c>
      <c r="J75" s="13"/>
    </row>
    <row r="76" spans="2:10" x14ac:dyDescent="0.3">
      <c r="B76" s="12">
        <v>70</v>
      </c>
      <c r="C76" s="3" t="s">
        <v>13</v>
      </c>
      <c r="D76" s="21">
        <v>0.72807870370370376</v>
      </c>
      <c r="E76" s="18">
        <v>1</v>
      </c>
      <c r="F76" s="13"/>
      <c r="G76" s="18">
        <v>1</v>
      </c>
      <c r="H76" s="13"/>
      <c r="I76" s="18">
        <v>1</v>
      </c>
      <c r="J76" s="13"/>
    </row>
    <row r="77" spans="2:10" x14ac:dyDescent="0.3">
      <c r="B77" s="12">
        <v>71</v>
      </c>
      <c r="C77" s="3" t="s">
        <v>13</v>
      </c>
      <c r="D77" s="21">
        <v>0.73850694444444442</v>
      </c>
      <c r="E77" s="18">
        <v>1</v>
      </c>
      <c r="F77" s="13"/>
      <c r="G77" s="18"/>
      <c r="H77" s="13">
        <v>1</v>
      </c>
      <c r="I77" s="18">
        <v>1</v>
      </c>
      <c r="J77" s="13"/>
    </row>
    <row r="78" spans="2:10" ht="15" thickBot="1" x14ac:dyDescent="0.35">
      <c r="B78" s="14">
        <v>72</v>
      </c>
      <c r="C78" s="15" t="s">
        <v>13</v>
      </c>
      <c r="D78" s="22">
        <v>0.73961805555555549</v>
      </c>
      <c r="E78" s="19">
        <v>1</v>
      </c>
      <c r="F78" s="16"/>
      <c r="G78" s="19"/>
      <c r="H78" s="16">
        <v>1</v>
      </c>
      <c r="I78" s="19"/>
      <c r="J78" s="16">
        <v>1</v>
      </c>
    </row>
    <row r="79" spans="2:10" x14ac:dyDescent="0.3">
      <c r="B79" s="9">
        <v>73</v>
      </c>
      <c r="C79" s="10" t="s">
        <v>14</v>
      </c>
      <c r="D79" s="20">
        <v>0.59282407407407411</v>
      </c>
      <c r="E79" s="17">
        <v>1</v>
      </c>
      <c r="F79" s="11"/>
      <c r="G79" s="17">
        <v>1</v>
      </c>
      <c r="H79" s="11"/>
      <c r="I79" s="17"/>
      <c r="J79" s="11">
        <v>1</v>
      </c>
    </row>
    <row r="80" spans="2:10" x14ac:dyDescent="0.3">
      <c r="B80" s="12">
        <v>74</v>
      </c>
      <c r="C80" s="3" t="s">
        <v>14</v>
      </c>
      <c r="D80" s="21">
        <v>0.60295138888888888</v>
      </c>
      <c r="E80" s="18">
        <v>1</v>
      </c>
      <c r="F80" s="13"/>
      <c r="G80" s="18">
        <v>1</v>
      </c>
      <c r="H80" s="13"/>
      <c r="I80" s="18"/>
      <c r="J80" s="13">
        <v>1</v>
      </c>
    </row>
    <row r="81" spans="2:10" x14ac:dyDescent="0.3">
      <c r="B81" s="12">
        <v>75</v>
      </c>
      <c r="C81" s="3" t="s">
        <v>14</v>
      </c>
      <c r="D81" s="21">
        <v>0.60905092592592591</v>
      </c>
      <c r="E81" s="18">
        <v>1</v>
      </c>
      <c r="F81" s="13"/>
      <c r="G81" s="18">
        <v>1</v>
      </c>
      <c r="H81" s="13"/>
      <c r="I81" s="18">
        <v>1</v>
      </c>
      <c r="J81" s="13"/>
    </row>
    <row r="82" spans="2:10" x14ac:dyDescent="0.3">
      <c r="B82" s="12">
        <v>76</v>
      </c>
      <c r="C82" s="3" t="s">
        <v>14</v>
      </c>
      <c r="D82" s="21">
        <v>0.61167824074074073</v>
      </c>
      <c r="E82" s="18">
        <v>1</v>
      </c>
      <c r="F82" s="13"/>
      <c r="G82" s="18">
        <v>1</v>
      </c>
      <c r="H82" s="13"/>
      <c r="I82" s="18">
        <v>1</v>
      </c>
      <c r="J82" s="13"/>
    </row>
    <row r="83" spans="2:10" x14ac:dyDescent="0.3">
      <c r="B83" s="12">
        <v>77</v>
      </c>
      <c r="C83" s="3" t="s">
        <v>14</v>
      </c>
      <c r="D83" s="21">
        <v>0.62107638888888894</v>
      </c>
      <c r="E83" s="18">
        <v>1</v>
      </c>
      <c r="F83" s="13"/>
      <c r="G83" s="18">
        <v>1</v>
      </c>
      <c r="H83" s="13"/>
      <c r="I83" s="18">
        <v>1</v>
      </c>
      <c r="J83" s="13"/>
    </row>
    <row r="84" spans="2:10" x14ac:dyDescent="0.3">
      <c r="B84" s="12">
        <v>78</v>
      </c>
      <c r="C84" s="3" t="s">
        <v>14</v>
      </c>
      <c r="D84" s="21">
        <v>0.62240740740740741</v>
      </c>
      <c r="E84" s="18"/>
      <c r="F84" s="13">
        <v>1</v>
      </c>
      <c r="G84" s="18">
        <v>1</v>
      </c>
      <c r="H84" s="13"/>
      <c r="I84" s="18"/>
      <c r="J84" s="13">
        <v>1</v>
      </c>
    </row>
    <row r="85" spans="2:10" x14ac:dyDescent="0.3">
      <c r="B85" s="12">
        <v>79</v>
      </c>
      <c r="C85" s="3" t="s">
        <v>14</v>
      </c>
      <c r="D85" s="21">
        <v>0.64123842592592595</v>
      </c>
      <c r="E85" s="18"/>
      <c r="F85" s="13">
        <v>1</v>
      </c>
      <c r="G85" s="18"/>
      <c r="H85" s="13">
        <v>1</v>
      </c>
      <c r="I85" s="18">
        <v>1</v>
      </c>
      <c r="J85" s="13"/>
    </row>
    <row r="86" spans="2:10" x14ac:dyDescent="0.3">
      <c r="B86" s="12">
        <v>80</v>
      </c>
      <c r="C86" s="3" t="s">
        <v>14</v>
      </c>
      <c r="D86" s="21">
        <v>0.6430555555555556</v>
      </c>
      <c r="E86" s="18">
        <v>1</v>
      </c>
      <c r="F86" s="13"/>
      <c r="G86" s="18"/>
      <c r="H86" s="13">
        <v>1</v>
      </c>
      <c r="I86" s="18">
        <v>1</v>
      </c>
      <c r="J86" s="13"/>
    </row>
    <row r="87" spans="2:10" x14ac:dyDescent="0.3">
      <c r="B87" s="12">
        <v>81</v>
      </c>
      <c r="C87" s="3" t="s">
        <v>14</v>
      </c>
      <c r="D87" s="21">
        <v>0.64651620370370366</v>
      </c>
      <c r="E87" s="18"/>
      <c r="F87" s="13">
        <v>1</v>
      </c>
      <c r="G87" s="18">
        <v>1</v>
      </c>
      <c r="H87" s="13"/>
      <c r="I87" s="18">
        <v>1</v>
      </c>
      <c r="J87" s="13"/>
    </row>
    <row r="88" spans="2:10" x14ac:dyDescent="0.3">
      <c r="B88" s="12">
        <v>82</v>
      </c>
      <c r="C88" s="3" t="s">
        <v>14</v>
      </c>
      <c r="D88" s="21">
        <v>0.68799768518518523</v>
      </c>
      <c r="E88" s="18">
        <v>1</v>
      </c>
      <c r="F88" s="13"/>
      <c r="G88" s="18">
        <v>1</v>
      </c>
      <c r="H88" s="13"/>
      <c r="I88" s="18">
        <v>1</v>
      </c>
      <c r="J88" s="13"/>
    </row>
    <row r="89" spans="2:10" x14ac:dyDescent="0.3">
      <c r="B89" s="12">
        <v>83</v>
      </c>
      <c r="C89" s="3" t="s">
        <v>14</v>
      </c>
      <c r="D89" s="21">
        <v>0.68807870370370372</v>
      </c>
      <c r="E89" s="18">
        <v>1</v>
      </c>
      <c r="F89" s="13"/>
      <c r="G89" s="18">
        <v>1</v>
      </c>
      <c r="H89" s="13"/>
      <c r="I89" s="18">
        <v>1</v>
      </c>
      <c r="J89" s="13"/>
    </row>
    <row r="90" spans="2:10" x14ac:dyDescent="0.3">
      <c r="B90" s="12">
        <v>84</v>
      </c>
      <c r="C90" s="3" t="s">
        <v>14</v>
      </c>
      <c r="D90" s="21">
        <v>0.69722222222222219</v>
      </c>
      <c r="E90" s="18"/>
      <c r="F90" s="13">
        <v>1</v>
      </c>
      <c r="G90" s="18">
        <v>1</v>
      </c>
      <c r="H90" s="13"/>
      <c r="I90" s="18">
        <v>1</v>
      </c>
      <c r="J90" s="13"/>
    </row>
    <row r="91" spans="2:10" x14ac:dyDescent="0.3">
      <c r="B91" s="12">
        <v>85</v>
      </c>
      <c r="C91" s="3" t="s">
        <v>14</v>
      </c>
      <c r="D91" s="21">
        <v>0.71501157407407412</v>
      </c>
      <c r="E91" s="18">
        <v>1</v>
      </c>
      <c r="F91" s="13"/>
      <c r="G91" s="18">
        <v>1</v>
      </c>
      <c r="H91" s="13"/>
      <c r="I91" s="18">
        <v>1</v>
      </c>
      <c r="J91" s="13"/>
    </row>
    <row r="92" spans="2:10" x14ac:dyDescent="0.3">
      <c r="B92" s="12">
        <v>86</v>
      </c>
      <c r="C92" s="3" t="s">
        <v>14</v>
      </c>
      <c r="D92" s="21">
        <v>0.72008101851851847</v>
      </c>
      <c r="E92" s="18">
        <v>1</v>
      </c>
      <c r="F92" s="13"/>
      <c r="G92" s="18">
        <v>1</v>
      </c>
      <c r="H92" s="13"/>
      <c r="I92" s="18"/>
      <c r="J92" s="13">
        <v>1</v>
      </c>
    </row>
    <row r="93" spans="2:10" x14ac:dyDescent="0.3">
      <c r="B93" s="12">
        <v>87</v>
      </c>
      <c r="C93" s="3" t="s">
        <v>14</v>
      </c>
      <c r="D93" s="21">
        <v>0.72175925925925921</v>
      </c>
      <c r="E93" s="18">
        <v>1</v>
      </c>
      <c r="F93" s="13"/>
      <c r="G93" s="18">
        <v>1</v>
      </c>
      <c r="H93" s="13"/>
      <c r="I93" s="18"/>
      <c r="J93" s="13">
        <v>1</v>
      </c>
    </row>
    <row r="94" spans="2:10" x14ac:dyDescent="0.3">
      <c r="B94" s="12">
        <v>88</v>
      </c>
      <c r="C94" s="3" t="s">
        <v>14</v>
      </c>
      <c r="D94" s="21">
        <v>0.72239583333333335</v>
      </c>
      <c r="E94" s="18">
        <v>1</v>
      </c>
      <c r="F94" s="13"/>
      <c r="G94" s="18"/>
      <c r="H94" s="13">
        <v>1</v>
      </c>
      <c r="I94" s="18">
        <v>1</v>
      </c>
      <c r="J94" s="13"/>
    </row>
    <row r="95" spans="2:10" x14ac:dyDescent="0.3">
      <c r="B95" s="12">
        <v>89</v>
      </c>
      <c r="C95" s="3" t="s">
        <v>14</v>
      </c>
      <c r="D95" s="21">
        <v>0.72414351851851855</v>
      </c>
      <c r="E95" s="18">
        <v>1</v>
      </c>
      <c r="F95" s="13"/>
      <c r="G95" s="18"/>
      <c r="H95" s="13">
        <v>1</v>
      </c>
      <c r="I95" s="18">
        <v>1</v>
      </c>
      <c r="J95" s="13"/>
    </row>
    <row r="96" spans="2:10" ht="15" thickBot="1" x14ac:dyDescent="0.35">
      <c r="B96" s="92">
        <v>90</v>
      </c>
      <c r="C96" s="93" t="s">
        <v>14</v>
      </c>
      <c r="D96" s="94">
        <v>0.7391550925925926</v>
      </c>
      <c r="E96" s="95">
        <v>1</v>
      </c>
      <c r="F96" s="96"/>
      <c r="G96" s="95">
        <v>1</v>
      </c>
      <c r="H96" s="96"/>
      <c r="I96" s="95">
        <v>1</v>
      </c>
      <c r="J96" s="96"/>
    </row>
    <row r="97" spans="2:22" x14ac:dyDescent="0.3">
      <c r="B97" s="9">
        <v>91</v>
      </c>
      <c r="C97" s="60" t="s">
        <v>99</v>
      </c>
      <c r="D97" s="20">
        <v>0.35508101851851853</v>
      </c>
      <c r="E97" s="17">
        <v>1</v>
      </c>
      <c r="F97" s="11"/>
      <c r="G97" s="17"/>
      <c r="H97" s="11">
        <v>1</v>
      </c>
      <c r="I97" s="98">
        <v>1</v>
      </c>
      <c r="J97" s="11"/>
    </row>
    <row r="98" spans="2:22" x14ac:dyDescent="0.3">
      <c r="B98" s="12">
        <v>92</v>
      </c>
      <c r="C98" s="28" t="s">
        <v>99</v>
      </c>
      <c r="D98" s="21">
        <v>0.39023148148148146</v>
      </c>
      <c r="E98" s="18">
        <v>1</v>
      </c>
      <c r="F98" s="13"/>
      <c r="G98" s="18">
        <v>1</v>
      </c>
      <c r="H98" s="13"/>
      <c r="I98" s="99">
        <v>1</v>
      </c>
      <c r="J98" s="13"/>
    </row>
    <row r="99" spans="2:22" x14ac:dyDescent="0.3">
      <c r="B99" s="12">
        <v>93</v>
      </c>
      <c r="C99" s="28" t="s">
        <v>99</v>
      </c>
      <c r="D99" s="21">
        <v>0.39539351851851851</v>
      </c>
      <c r="E99" s="18">
        <v>1</v>
      </c>
      <c r="F99" s="13"/>
      <c r="G99" s="18">
        <v>1</v>
      </c>
      <c r="H99" s="13"/>
      <c r="I99" s="99"/>
      <c r="J99" s="13">
        <v>1</v>
      </c>
    </row>
    <row r="100" spans="2:22" ht="15.6" x14ac:dyDescent="0.3">
      <c r="B100" s="12">
        <v>94</v>
      </c>
      <c r="C100" s="28" t="s">
        <v>99</v>
      </c>
      <c r="D100" s="21">
        <v>0.39883101851851854</v>
      </c>
      <c r="E100" s="18">
        <v>1</v>
      </c>
      <c r="F100" s="13"/>
      <c r="G100" s="18">
        <v>1</v>
      </c>
      <c r="H100" s="13"/>
      <c r="I100" s="99">
        <v>1</v>
      </c>
      <c r="J100" s="13"/>
      <c r="L100" s="37"/>
      <c r="M100" s="37"/>
      <c r="N100" s="37"/>
      <c r="O100" s="37"/>
      <c r="P100" s="37"/>
      <c r="Q100" s="37"/>
      <c r="R100" s="37"/>
    </row>
    <row r="101" spans="2:22" ht="15.6" x14ac:dyDescent="0.3">
      <c r="B101" s="12">
        <v>95</v>
      </c>
      <c r="C101" s="28" t="s">
        <v>99</v>
      </c>
      <c r="D101" s="21">
        <v>0.40618055555555554</v>
      </c>
      <c r="E101" s="18">
        <v>1</v>
      </c>
      <c r="F101" s="13"/>
      <c r="G101" s="18"/>
      <c r="H101" s="13">
        <v>1</v>
      </c>
      <c r="I101" s="99">
        <v>1</v>
      </c>
      <c r="J101" s="13"/>
      <c r="L101" s="37"/>
      <c r="M101" s="37"/>
      <c r="N101" s="37"/>
      <c r="O101" s="37"/>
      <c r="P101" s="37"/>
      <c r="Q101" s="37"/>
      <c r="R101" s="37"/>
    </row>
    <row r="102" spans="2:22" ht="15.6" x14ac:dyDescent="0.3">
      <c r="B102" s="12">
        <v>96</v>
      </c>
      <c r="C102" s="28" t="s">
        <v>99</v>
      </c>
      <c r="D102" s="21">
        <v>0.4079861111111111</v>
      </c>
      <c r="E102" s="18"/>
      <c r="F102" s="13">
        <v>1</v>
      </c>
      <c r="G102" s="18">
        <v>1</v>
      </c>
      <c r="H102" s="13"/>
      <c r="I102" s="99">
        <v>1</v>
      </c>
      <c r="J102" s="13"/>
      <c r="L102" s="37"/>
      <c r="M102" s="37"/>
      <c r="N102" s="37"/>
      <c r="O102" s="37"/>
      <c r="P102" s="37"/>
      <c r="Q102" s="37"/>
      <c r="R102" s="37"/>
      <c r="S102" s="37"/>
      <c r="T102" s="37"/>
      <c r="U102" s="37"/>
      <c r="V102" s="37"/>
    </row>
    <row r="103" spans="2:22" ht="15.6" x14ac:dyDescent="0.3">
      <c r="B103" s="12">
        <v>97</v>
      </c>
      <c r="C103" s="28" t="s">
        <v>99</v>
      </c>
      <c r="D103" s="21">
        <v>0.40865740740740741</v>
      </c>
      <c r="E103" s="18">
        <v>1</v>
      </c>
      <c r="F103" s="13"/>
      <c r="G103" s="18">
        <v>1</v>
      </c>
      <c r="H103" s="13"/>
      <c r="I103" s="99">
        <v>1</v>
      </c>
      <c r="J103" s="13"/>
      <c r="L103" s="37"/>
      <c r="M103" s="37"/>
      <c r="N103" s="37"/>
      <c r="O103" s="37"/>
      <c r="P103" s="37"/>
      <c r="Q103" s="37"/>
      <c r="R103" s="37"/>
      <c r="S103" s="37"/>
      <c r="T103" s="37"/>
      <c r="U103" s="37"/>
      <c r="V103" s="37"/>
    </row>
    <row r="104" spans="2:22" ht="15.6" x14ac:dyDescent="0.3">
      <c r="B104" s="12">
        <v>98</v>
      </c>
      <c r="C104" s="28" t="s">
        <v>99</v>
      </c>
      <c r="D104" s="21">
        <v>0.42488425925925927</v>
      </c>
      <c r="E104" s="18">
        <v>1</v>
      </c>
      <c r="F104" s="13"/>
      <c r="G104" s="18">
        <v>1</v>
      </c>
      <c r="H104" s="13"/>
      <c r="I104" s="99"/>
      <c r="J104" s="13">
        <v>1</v>
      </c>
      <c r="L104" s="37"/>
      <c r="M104" s="37"/>
      <c r="N104" s="37"/>
      <c r="O104" s="37"/>
      <c r="P104" s="37"/>
      <c r="Q104" s="37"/>
      <c r="R104" s="37"/>
      <c r="S104" s="37"/>
      <c r="T104" s="37"/>
      <c r="U104" s="37"/>
      <c r="V104" s="37"/>
    </row>
    <row r="105" spans="2:22" x14ac:dyDescent="0.3">
      <c r="B105" s="12">
        <v>99</v>
      </c>
      <c r="C105" s="28" t="s">
        <v>99</v>
      </c>
      <c r="D105" s="21">
        <v>0.42853009259259262</v>
      </c>
      <c r="E105" s="18">
        <v>1</v>
      </c>
      <c r="F105" s="13"/>
      <c r="G105" s="18">
        <v>1</v>
      </c>
      <c r="H105" s="13"/>
      <c r="I105" s="99"/>
      <c r="J105" s="13">
        <v>1</v>
      </c>
    </row>
    <row r="106" spans="2:22" x14ac:dyDescent="0.3">
      <c r="B106" s="12">
        <v>100</v>
      </c>
      <c r="C106" s="28" t="s">
        <v>99</v>
      </c>
      <c r="D106" s="21">
        <v>0.44311342592592595</v>
      </c>
      <c r="E106" s="18">
        <v>1</v>
      </c>
      <c r="F106" s="13"/>
      <c r="G106" s="18">
        <v>1</v>
      </c>
      <c r="H106" s="13"/>
      <c r="I106" s="99">
        <v>1</v>
      </c>
      <c r="J106" s="13"/>
    </row>
    <row r="107" spans="2:22" x14ac:dyDescent="0.3">
      <c r="B107" s="12">
        <v>101</v>
      </c>
      <c r="C107" s="28" t="s">
        <v>99</v>
      </c>
      <c r="D107" s="21">
        <v>0.44671296296296298</v>
      </c>
      <c r="E107" s="18">
        <v>1</v>
      </c>
      <c r="F107" s="13"/>
      <c r="G107" s="18">
        <v>1</v>
      </c>
      <c r="H107" s="13"/>
      <c r="I107" s="99">
        <v>1</v>
      </c>
      <c r="J107" s="13"/>
    </row>
    <row r="108" spans="2:22" x14ac:dyDescent="0.3">
      <c r="B108" s="12">
        <v>102</v>
      </c>
      <c r="C108" s="28" t="s">
        <v>99</v>
      </c>
      <c r="D108" s="21">
        <v>0.4475925925925926</v>
      </c>
      <c r="E108" s="18">
        <v>1</v>
      </c>
      <c r="F108" s="13"/>
      <c r="G108" s="18">
        <v>1</v>
      </c>
      <c r="H108" s="13"/>
      <c r="I108" s="99">
        <v>1</v>
      </c>
      <c r="J108" s="13"/>
    </row>
    <row r="109" spans="2:22" x14ac:dyDescent="0.3">
      <c r="B109" s="12">
        <v>103</v>
      </c>
      <c r="C109" s="28" t="s">
        <v>99</v>
      </c>
      <c r="D109" s="21">
        <v>0.4828587962962963</v>
      </c>
      <c r="E109" s="18"/>
      <c r="F109" s="13">
        <v>1</v>
      </c>
      <c r="G109" s="18"/>
      <c r="H109" s="13">
        <v>1</v>
      </c>
      <c r="I109" s="99">
        <v>1</v>
      </c>
      <c r="J109" s="13"/>
    </row>
    <row r="110" spans="2:22" x14ac:dyDescent="0.3">
      <c r="B110" s="12">
        <v>104</v>
      </c>
      <c r="C110" s="28" t="s">
        <v>99</v>
      </c>
      <c r="D110" s="21">
        <v>0.48741898148148149</v>
      </c>
      <c r="E110" s="18">
        <v>1</v>
      </c>
      <c r="F110" s="13"/>
      <c r="G110" s="18">
        <v>1</v>
      </c>
      <c r="H110" s="13"/>
      <c r="I110" s="99">
        <v>1</v>
      </c>
      <c r="J110" s="13"/>
    </row>
    <row r="111" spans="2:22" x14ac:dyDescent="0.3">
      <c r="B111" s="12">
        <v>105</v>
      </c>
      <c r="C111" s="28" t="s">
        <v>99</v>
      </c>
      <c r="D111" s="21">
        <v>0.4880902777777778</v>
      </c>
      <c r="E111" s="18">
        <v>1</v>
      </c>
      <c r="F111" s="13"/>
      <c r="G111" s="18">
        <v>1</v>
      </c>
      <c r="H111" s="13"/>
      <c r="I111" s="99"/>
      <c r="J111" s="13">
        <v>1</v>
      </c>
    </row>
    <row r="112" spans="2:22" x14ac:dyDescent="0.3">
      <c r="B112" s="12">
        <v>106</v>
      </c>
      <c r="C112" s="28" t="s">
        <v>99</v>
      </c>
      <c r="D112" s="21">
        <v>0.49561342592592594</v>
      </c>
      <c r="E112" s="18">
        <v>1</v>
      </c>
      <c r="F112" s="13"/>
      <c r="G112" s="18"/>
      <c r="H112" s="13">
        <v>1</v>
      </c>
      <c r="I112" s="99">
        <v>1</v>
      </c>
      <c r="J112" s="13"/>
    </row>
    <row r="113" spans="2:21" x14ac:dyDescent="0.3">
      <c r="B113" s="12">
        <v>107</v>
      </c>
      <c r="C113" s="28" t="s">
        <v>99</v>
      </c>
      <c r="D113" s="21">
        <v>0.49569444444444444</v>
      </c>
      <c r="E113" s="18">
        <v>1</v>
      </c>
      <c r="F113" s="13"/>
      <c r="G113" s="18">
        <v>1</v>
      </c>
      <c r="H113" s="13"/>
      <c r="I113" s="99">
        <v>1</v>
      </c>
      <c r="J113" s="13"/>
    </row>
    <row r="114" spans="2:21" ht="15" thickBot="1" x14ac:dyDescent="0.35">
      <c r="B114" s="92">
        <v>108</v>
      </c>
      <c r="C114" s="28" t="s">
        <v>99</v>
      </c>
      <c r="D114" s="94">
        <v>0.4980324074074074</v>
      </c>
      <c r="E114" s="95">
        <v>1</v>
      </c>
      <c r="F114" s="96"/>
      <c r="G114" s="95">
        <v>1</v>
      </c>
      <c r="H114" s="96"/>
      <c r="I114" s="100">
        <v>1</v>
      </c>
      <c r="J114" s="96"/>
    </row>
    <row r="115" spans="2:21" x14ac:dyDescent="0.3">
      <c r="B115" s="9">
        <v>109</v>
      </c>
      <c r="C115" s="60" t="s">
        <v>100</v>
      </c>
      <c r="D115" s="20">
        <v>0.35508101851851853</v>
      </c>
      <c r="E115" s="17"/>
      <c r="F115" s="11">
        <v>1</v>
      </c>
      <c r="G115" s="17">
        <v>1</v>
      </c>
      <c r="H115" s="11"/>
      <c r="I115" s="17"/>
      <c r="J115" s="11">
        <v>1</v>
      </c>
    </row>
    <row r="116" spans="2:21" x14ac:dyDescent="0.3">
      <c r="B116" s="12">
        <v>110</v>
      </c>
      <c r="C116" s="28" t="s">
        <v>100</v>
      </c>
      <c r="D116" s="21">
        <v>0.39023148148148146</v>
      </c>
      <c r="E116" s="18">
        <v>1</v>
      </c>
      <c r="F116" s="13"/>
      <c r="G116" s="18">
        <v>1</v>
      </c>
      <c r="H116" s="13"/>
      <c r="I116" s="18"/>
      <c r="J116" s="13">
        <v>1</v>
      </c>
    </row>
    <row r="117" spans="2:21" x14ac:dyDescent="0.3">
      <c r="B117" s="12">
        <v>111</v>
      </c>
      <c r="C117" s="28" t="s">
        <v>100</v>
      </c>
      <c r="D117" s="21">
        <v>0.39539351851851851</v>
      </c>
      <c r="E117" s="18">
        <v>1</v>
      </c>
      <c r="F117" s="13"/>
      <c r="G117" s="18">
        <v>1</v>
      </c>
      <c r="H117" s="13"/>
      <c r="I117" s="18">
        <v>1</v>
      </c>
      <c r="J117" s="13"/>
    </row>
    <row r="118" spans="2:21" x14ac:dyDescent="0.3">
      <c r="B118" s="12">
        <v>112</v>
      </c>
      <c r="C118" s="28" t="s">
        <v>100</v>
      </c>
      <c r="D118" s="21">
        <v>0.39883101851851854</v>
      </c>
      <c r="E118" s="18">
        <v>1</v>
      </c>
      <c r="F118" s="13"/>
      <c r="G118" s="18">
        <v>1</v>
      </c>
      <c r="H118" s="13"/>
      <c r="I118" s="18">
        <v>1</v>
      </c>
      <c r="J118" s="13"/>
    </row>
    <row r="119" spans="2:21" x14ac:dyDescent="0.3">
      <c r="B119" s="12">
        <v>113</v>
      </c>
      <c r="C119" s="28" t="s">
        <v>100</v>
      </c>
      <c r="D119" s="21">
        <v>0.40618055555555554</v>
      </c>
      <c r="E119" s="18">
        <v>1</v>
      </c>
      <c r="F119" s="13"/>
      <c r="G119" s="18"/>
      <c r="H119" s="13">
        <v>1</v>
      </c>
      <c r="I119" s="18">
        <v>1</v>
      </c>
      <c r="J119" s="13"/>
    </row>
    <row r="120" spans="2:21" x14ac:dyDescent="0.3">
      <c r="B120" s="12">
        <v>114</v>
      </c>
      <c r="C120" s="28" t="s">
        <v>100</v>
      </c>
      <c r="D120" s="21">
        <v>0.4079861111111111</v>
      </c>
      <c r="E120" s="18"/>
      <c r="F120" s="13">
        <v>1</v>
      </c>
      <c r="G120" s="18">
        <v>1</v>
      </c>
      <c r="H120" s="13"/>
      <c r="I120" s="18">
        <v>1</v>
      </c>
      <c r="J120" s="13"/>
    </row>
    <row r="121" spans="2:21" x14ac:dyDescent="0.3">
      <c r="B121" s="12">
        <v>115</v>
      </c>
      <c r="C121" s="28" t="s">
        <v>100</v>
      </c>
      <c r="D121" s="21">
        <v>0.40865740740740741</v>
      </c>
      <c r="E121" s="18">
        <v>1</v>
      </c>
      <c r="F121" s="13"/>
      <c r="G121" s="18">
        <v>1</v>
      </c>
      <c r="H121" s="13"/>
      <c r="I121" s="18">
        <v>1</v>
      </c>
      <c r="J121" s="13"/>
    </row>
    <row r="122" spans="2:21" x14ac:dyDescent="0.3">
      <c r="B122" s="12">
        <v>116</v>
      </c>
      <c r="C122" s="28" t="s">
        <v>100</v>
      </c>
      <c r="D122" s="21">
        <v>0.42488425925925927</v>
      </c>
      <c r="E122" s="18">
        <v>1</v>
      </c>
      <c r="F122" s="13"/>
      <c r="G122" s="18">
        <v>1</v>
      </c>
      <c r="H122" s="13"/>
      <c r="I122" s="18"/>
      <c r="J122" s="13">
        <v>1</v>
      </c>
    </row>
    <row r="123" spans="2:21" ht="15.6" x14ac:dyDescent="0.3">
      <c r="B123" s="12">
        <v>117</v>
      </c>
      <c r="C123" s="28" t="s">
        <v>100</v>
      </c>
      <c r="D123" s="21">
        <v>0.42853009259259262</v>
      </c>
      <c r="E123" s="18">
        <v>1</v>
      </c>
      <c r="F123" s="13"/>
      <c r="G123" s="18"/>
      <c r="H123" s="13">
        <v>1</v>
      </c>
      <c r="I123" s="18">
        <v>1</v>
      </c>
      <c r="J123" s="13"/>
      <c r="L123" s="37"/>
      <c r="M123" s="37"/>
      <c r="N123" s="37"/>
      <c r="O123" s="37"/>
      <c r="P123" s="37"/>
      <c r="Q123" s="37"/>
      <c r="R123" s="37"/>
      <c r="S123" s="37"/>
      <c r="T123" s="37"/>
      <c r="U123" s="37"/>
    </row>
    <row r="124" spans="2:21" ht="15.6" x14ac:dyDescent="0.3">
      <c r="B124" s="12">
        <v>118</v>
      </c>
      <c r="C124" s="28" t="s">
        <v>100</v>
      </c>
      <c r="D124" s="21">
        <v>0.44311342592592595</v>
      </c>
      <c r="E124" s="18">
        <v>1</v>
      </c>
      <c r="F124" s="13"/>
      <c r="G124" s="18">
        <v>1</v>
      </c>
      <c r="H124" s="13"/>
      <c r="I124" s="18">
        <v>1</v>
      </c>
      <c r="J124" s="13"/>
      <c r="L124" s="37"/>
      <c r="M124" s="37"/>
      <c r="N124" s="37"/>
      <c r="O124" s="37"/>
      <c r="P124" s="37"/>
      <c r="Q124" s="37"/>
      <c r="R124" s="37"/>
      <c r="S124" s="37"/>
      <c r="T124" s="37"/>
      <c r="U124" s="37"/>
    </row>
    <row r="125" spans="2:21" ht="15.6" x14ac:dyDescent="0.3">
      <c r="B125" s="12">
        <v>119</v>
      </c>
      <c r="C125" s="28" t="s">
        <v>100</v>
      </c>
      <c r="D125" s="21">
        <v>0.44671296296296298</v>
      </c>
      <c r="E125" s="18">
        <v>1</v>
      </c>
      <c r="F125" s="13"/>
      <c r="G125" s="18">
        <v>1</v>
      </c>
      <c r="H125" s="13"/>
      <c r="I125" s="18">
        <v>1</v>
      </c>
      <c r="J125" s="13"/>
      <c r="L125" s="37"/>
      <c r="M125" s="37"/>
      <c r="N125" s="37"/>
      <c r="O125" s="37"/>
      <c r="P125" s="37"/>
      <c r="Q125" s="37"/>
      <c r="R125" s="37"/>
      <c r="S125" s="37"/>
      <c r="T125" s="37"/>
      <c r="U125" s="37"/>
    </row>
    <row r="126" spans="2:21" x14ac:dyDescent="0.3">
      <c r="B126" s="12">
        <v>120</v>
      </c>
      <c r="C126" s="28" t="s">
        <v>100</v>
      </c>
      <c r="D126" s="21">
        <v>0.4475925925925926</v>
      </c>
      <c r="E126" s="18">
        <v>1</v>
      </c>
      <c r="F126" s="13"/>
      <c r="G126" s="18">
        <v>1</v>
      </c>
      <c r="H126" s="13"/>
      <c r="I126" s="18">
        <v>1</v>
      </c>
      <c r="J126" s="13"/>
    </row>
    <row r="127" spans="2:21" ht="15.6" x14ac:dyDescent="0.3">
      <c r="B127" s="12">
        <v>121</v>
      </c>
      <c r="C127" s="28" t="s">
        <v>100</v>
      </c>
      <c r="D127" s="21">
        <v>0.4828587962962963</v>
      </c>
      <c r="E127" s="18"/>
      <c r="F127" s="13">
        <v>1</v>
      </c>
      <c r="G127" s="18"/>
      <c r="H127" s="13">
        <v>1</v>
      </c>
      <c r="I127" s="18">
        <v>1</v>
      </c>
      <c r="J127" s="13"/>
      <c r="L127" s="37"/>
      <c r="M127" s="37"/>
      <c r="N127" s="37"/>
      <c r="O127" s="37"/>
      <c r="P127" s="37"/>
      <c r="Q127" s="37"/>
      <c r="R127" s="37"/>
      <c r="S127" s="37"/>
    </row>
    <row r="128" spans="2:21" ht="15.6" x14ac:dyDescent="0.3">
      <c r="B128" s="12">
        <v>122</v>
      </c>
      <c r="C128" s="28" t="s">
        <v>100</v>
      </c>
      <c r="D128" s="21">
        <v>0.48741898148148149</v>
      </c>
      <c r="E128" s="18">
        <v>1</v>
      </c>
      <c r="F128" s="13"/>
      <c r="G128" s="18">
        <v>1</v>
      </c>
      <c r="H128" s="13"/>
      <c r="I128" s="18"/>
      <c r="J128" s="13">
        <v>1</v>
      </c>
      <c r="L128" s="37"/>
      <c r="M128" s="37"/>
      <c r="N128" s="37"/>
      <c r="O128" s="37"/>
      <c r="P128" s="37"/>
      <c r="Q128" s="37"/>
      <c r="R128" s="37"/>
      <c r="S128" s="37"/>
    </row>
    <row r="129" spans="2:19" ht="15.6" x14ac:dyDescent="0.3">
      <c r="B129" s="12">
        <v>123</v>
      </c>
      <c r="C129" s="28" t="s">
        <v>100</v>
      </c>
      <c r="D129" s="21">
        <v>0.4880902777777778</v>
      </c>
      <c r="E129" s="18">
        <v>1</v>
      </c>
      <c r="F129" s="13"/>
      <c r="G129" s="18">
        <v>1</v>
      </c>
      <c r="H129" s="13"/>
      <c r="I129" s="18">
        <v>1</v>
      </c>
      <c r="J129" s="13"/>
      <c r="L129" s="37"/>
      <c r="M129" s="37"/>
      <c r="N129" s="37"/>
      <c r="O129" s="37"/>
      <c r="P129" s="37"/>
      <c r="Q129" s="37"/>
      <c r="R129" s="37"/>
      <c r="S129" s="37"/>
    </row>
    <row r="130" spans="2:19" x14ac:dyDescent="0.3">
      <c r="B130" s="12">
        <v>124</v>
      </c>
      <c r="C130" s="28" t="s">
        <v>100</v>
      </c>
      <c r="D130" s="21">
        <v>0.49561342592592594</v>
      </c>
      <c r="E130" s="18">
        <v>1</v>
      </c>
      <c r="F130" s="13"/>
      <c r="G130" s="18"/>
      <c r="H130" s="13">
        <v>1</v>
      </c>
      <c r="I130" s="18">
        <v>1</v>
      </c>
      <c r="J130" s="13"/>
    </row>
    <row r="131" spans="2:19" x14ac:dyDescent="0.3">
      <c r="B131" s="12">
        <v>125</v>
      </c>
      <c r="C131" s="28" t="s">
        <v>100</v>
      </c>
      <c r="D131" s="21">
        <v>0.49569444444444444</v>
      </c>
      <c r="E131" s="18">
        <v>1</v>
      </c>
      <c r="F131" s="13"/>
      <c r="G131" s="18">
        <v>1</v>
      </c>
      <c r="H131" s="13"/>
      <c r="I131" s="18">
        <v>1</v>
      </c>
      <c r="J131" s="13"/>
    </row>
    <row r="132" spans="2:19" ht="15" thickBot="1" x14ac:dyDescent="0.35">
      <c r="B132" s="14">
        <v>126</v>
      </c>
      <c r="C132" s="28" t="s">
        <v>100</v>
      </c>
      <c r="D132" s="22">
        <v>0.4980324074074074</v>
      </c>
      <c r="E132" s="19">
        <v>1</v>
      </c>
      <c r="F132" s="16"/>
      <c r="G132" s="19">
        <v>1</v>
      </c>
      <c r="H132" s="16"/>
      <c r="I132" s="19">
        <v>1</v>
      </c>
      <c r="J132" s="16"/>
    </row>
    <row r="133" spans="2:19" x14ac:dyDescent="0.3">
      <c r="B133" s="1"/>
      <c r="E133" s="101">
        <f>+SUM(E7:E132)</f>
        <v>104</v>
      </c>
      <c r="F133" s="101">
        <f t="shared" ref="F133:J133" si="0">+SUM(F7:F132)</f>
        <v>22</v>
      </c>
      <c r="G133" s="101">
        <f t="shared" si="0"/>
        <v>92</v>
      </c>
      <c r="H133" s="101">
        <f t="shared" si="0"/>
        <v>34</v>
      </c>
      <c r="I133" s="101">
        <f t="shared" si="0"/>
        <v>94</v>
      </c>
      <c r="J133" s="101">
        <f t="shared" si="0"/>
        <v>32</v>
      </c>
    </row>
    <row r="134" spans="2:19" ht="15" thickBot="1" x14ac:dyDescent="0.35">
      <c r="B134" s="1"/>
      <c r="E134" s="102">
        <f>+E133/126</f>
        <v>0.82539682539682535</v>
      </c>
      <c r="F134" s="102">
        <f t="shared" ref="F134:J134" si="1">+F133/126</f>
        <v>0.17460317460317459</v>
      </c>
      <c r="G134" s="102">
        <f t="shared" si="1"/>
        <v>0.73015873015873012</v>
      </c>
      <c r="H134" s="102">
        <f t="shared" si="1"/>
        <v>0.26984126984126983</v>
      </c>
      <c r="I134" s="102">
        <f t="shared" si="1"/>
        <v>0.74603174603174605</v>
      </c>
      <c r="J134" s="102">
        <f t="shared" si="1"/>
        <v>0.25396825396825395</v>
      </c>
    </row>
    <row r="135" spans="2:19" x14ac:dyDescent="0.3">
      <c r="B135" s="1">
        <f>+COUNT(B7:B132)</f>
        <v>126</v>
      </c>
    </row>
    <row r="136" spans="2:19" x14ac:dyDescent="0.3">
      <c r="B136" s="1"/>
      <c r="D136" s="2"/>
    </row>
    <row r="137" spans="2:19" x14ac:dyDescent="0.3">
      <c r="D137" s="2"/>
    </row>
    <row r="138" spans="2:19" x14ac:dyDescent="0.3">
      <c r="D138" s="2"/>
    </row>
    <row r="139" spans="2:19" x14ac:dyDescent="0.3">
      <c r="D139" s="2"/>
    </row>
    <row r="140" spans="2:19" x14ac:dyDescent="0.3">
      <c r="D140" s="2"/>
    </row>
    <row r="141" spans="2:19" x14ac:dyDescent="0.3">
      <c r="D141" s="2"/>
    </row>
    <row r="142" spans="2:19" x14ac:dyDescent="0.3">
      <c r="D142" s="2"/>
    </row>
    <row r="143" spans="2:19" x14ac:dyDescent="0.3">
      <c r="D143" s="2"/>
    </row>
    <row r="144" spans="2:19" x14ac:dyDescent="0.3">
      <c r="D144" s="2"/>
    </row>
    <row r="145" spans="4:4" x14ac:dyDescent="0.3">
      <c r="D145" s="2"/>
    </row>
    <row r="146" spans="4:4" x14ac:dyDescent="0.3">
      <c r="D146" s="2"/>
    </row>
    <row r="147" spans="4:4" x14ac:dyDescent="0.3">
      <c r="D147" s="2"/>
    </row>
    <row r="148" spans="4:4" x14ac:dyDescent="0.3">
      <c r="D148" s="2"/>
    </row>
    <row r="149" spans="4:4" x14ac:dyDescent="0.3">
      <c r="D149" s="2"/>
    </row>
    <row r="150" spans="4:4" x14ac:dyDescent="0.3">
      <c r="D150" s="2"/>
    </row>
    <row r="151" spans="4:4" x14ac:dyDescent="0.3">
      <c r="D151" s="2"/>
    </row>
    <row r="152" spans="4:4" x14ac:dyDescent="0.3">
      <c r="D152" s="2"/>
    </row>
    <row r="153" spans="4:4" x14ac:dyDescent="0.3">
      <c r="D153" s="2"/>
    </row>
    <row r="154" spans="4:4" x14ac:dyDescent="0.3">
      <c r="D154" s="2"/>
    </row>
    <row r="155" spans="4:4" x14ac:dyDescent="0.3">
      <c r="D155" s="2"/>
    </row>
    <row r="156" spans="4:4" x14ac:dyDescent="0.3">
      <c r="D156" s="2"/>
    </row>
    <row r="157" spans="4:4" x14ac:dyDescent="0.3">
      <c r="D157" s="2"/>
    </row>
    <row r="158" spans="4:4" x14ac:dyDescent="0.3">
      <c r="D158" s="2"/>
    </row>
    <row r="159" spans="4:4" x14ac:dyDescent="0.3">
      <c r="D159" s="2"/>
    </row>
    <row r="160" spans="4:4" x14ac:dyDescent="0.3">
      <c r="D160" s="2"/>
    </row>
    <row r="161" spans="4:4" x14ac:dyDescent="0.3">
      <c r="D161" s="2"/>
    </row>
    <row r="162" spans="4:4" x14ac:dyDescent="0.3">
      <c r="D162" s="2"/>
    </row>
    <row r="163" spans="4:4" x14ac:dyDescent="0.3">
      <c r="D163" s="2"/>
    </row>
    <row r="164" spans="4:4" x14ac:dyDescent="0.3">
      <c r="D164" s="2"/>
    </row>
    <row r="165" spans="4:4" x14ac:dyDescent="0.3">
      <c r="D165" s="2"/>
    </row>
    <row r="166" spans="4:4" x14ac:dyDescent="0.3">
      <c r="D166" s="2"/>
    </row>
    <row r="167" spans="4:4" x14ac:dyDescent="0.3">
      <c r="D167" s="2"/>
    </row>
    <row r="168" spans="4:4" x14ac:dyDescent="0.3">
      <c r="D168" s="2"/>
    </row>
    <row r="169" spans="4:4" x14ac:dyDescent="0.3">
      <c r="D169" s="2"/>
    </row>
    <row r="170" spans="4:4" x14ac:dyDescent="0.3">
      <c r="D170" s="2"/>
    </row>
    <row r="171" spans="4:4" x14ac:dyDescent="0.3">
      <c r="D171" s="2"/>
    </row>
    <row r="172" spans="4:4" x14ac:dyDescent="0.3">
      <c r="D172" s="2"/>
    </row>
    <row r="173" spans="4:4" x14ac:dyDescent="0.3">
      <c r="D173" s="2"/>
    </row>
    <row r="174" spans="4:4" x14ac:dyDescent="0.3">
      <c r="D174" s="2"/>
    </row>
    <row r="175" spans="4:4" x14ac:dyDescent="0.3">
      <c r="D175" s="2"/>
    </row>
    <row r="176" spans="4:4" x14ac:dyDescent="0.3">
      <c r="D176" s="2"/>
    </row>
    <row r="177" spans="4:4" x14ac:dyDescent="0.3">
      <c r="D177" s="2"/>
    </row>
    <row r="178" spans="4:4" x14ac:dyDescent="0.3">
      <c r="D178" s="2"/>
    </row>
    <row r="179" spans="4:4" x14ac:dyDescent="0.3">
      <c r="D179" s="2"/>
    </row>
    <row r="180" spans="4:4" x14ac:dyDescent="0.3">
      <c r="D180" s="2"/>
    </row>
    <row r="181" spans="4:4" x14ac:dyDescent="0.3">
      <c r="D181" s="2"/>
    </row>
    <row r="182" spans="4:4" x14ac:dyDescent="0.3">
      <c r="D182" s="2"/>
    </row>
    <row r="183" spans="4:4" x14ac:dyDescent="0.3">
      <c r="D183" s="2"/>
    </row>
    <row r="184" spans="4:4" x14ac:dyDescent="0.3">
      <c r="D184" s="2"/>
    </row>
    <row r="185" spans="4:4" x14ac:dyDescent="0.3">
      <c r="D185" s="2"/>
    </row>
    <row r="186" spans="4:4" x14ac:dyDescent="0.3">
      <c r="D186" s="2"/>
    </row>
    <row r="187" spans="4:4" x14ac:dyDescent="0.3">
      <c r="D187" s="2"/>
    </row>
    <row r="188" spans="4:4" x14ac:dyDescent="0.3">
      <c r="D188" s="2"/>
    </row>
    <row r="189" spans="4:4" x14ac:dyDescent="0.3">
      <c r="D189" s="2"/>
    </row>
    <row r="190" spans="4:4" x14ac:dyDescent="0.3">
      <c r="D190" s="2"/>
    </row>
  </sheetData>
  <sortState xmlns:xlrd2="http://schemas.microsoft.com/office/spreadsheetml/2017/richdata2" ref="D79:D96">
    <sortCondition ref="D79:D96"/>
  </sortState>
  <mergeCells count="5">
    <mergeCell ref="E5:F5"/>
    <mergeCell ref="G5:H5"/>
    <mergeCell ref="I5:J5"/>
    <mergeCell ref="B6:C6"/>
    <mergeCell ref="B5:D5"/>
  </mergeCells>
  <phoneticPr fontId="3"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11</vt:i4>
      </vt:variant>
    </vt:vector>
  </HeadingPairs>
  <TitlesOfParts>
    <vt:vector size="11" baseType="lpstr">
      <vt:lpstr>Calculo muestra</vt:lpstr>
      <vt:lpstr>Hoja1</vt:lpstr>
      <vt:lpstr>Dia 1</vt:lpstr>
      <vt:lpstr>Día 2</vt:lpstr>
      <vt:lpstr>Día 3</vt:lpstr>
      <vt:lpstr>Día 4</vt:lpstr>
      <vt:lpstr>Día 5</vt:lpstr>
      <vt:lpstr>Día 6</vt:lpstr>
      <vt:lpstr>Día 7</vt:lpstr>
      <vt:lpstr>RESULTADOS</vt:lpstr>
      <vt:lpstr>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Cristhian Andres Rojas Garcia</dc:creator>
  <cp:lastModifiedBy>Cristhian Andres Rojas Garcia</cp:lastModifiedBy>
  <dcterms:created xsi:type="dcterms:W3CDTF">2021-09-18T19:50:07Z</dcterms:created>
  <dcterms:modified xsi:type="dcterms:W3CDTF">2022-07-22T13:53:31Z</dcterms:modified>
</cp:coreProperties>
</file>